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2025г вед стр-ра" sheetId="1" state="visible" r:id="rId2"/>
    <sheet name="2025г программы" sheetId="2" state="visible" r:id="rId3"/>
    <sheet name="2025 по рзд" sheetId="3" state="visible" r:id="rId4"/>
  </sheets>
  <externalReferences>
    <externalReference r:id="rId5"/>
  </externalReferences>
  <definedNames>
    <definedName function="false" hidden="false" localSheetId="2" name="_xlnm.Print_Area" vbProcedure="false">'2025 по рзд'!$A$1:$H$476</definedName>
    <definedName function="false" hidden="false" localSheetId="2" name="_xlnm.Print_Titles" vbProcedure="false">'2025 по рзд'!$9:$9</definedName>
    <definedName function="false" hidden="false" localSheetId="0" name="_xlnm.Print_Area" vbProcedure="false">'2025г вед стр-ра'!$A$1:$I$561</definedName>
    <definedName function="false" hidden="false" localSheetId="0" name="_xlnm.Print_Titles" vbProcedure="false">'2025г вед стр-ра'!$10:$10</definedName>
    <definedName function="false" hidden="false" localSheetId="1" name="_xlnm.Print_Titles" vbProcedure="false">'2025г программы'!$9:$9</definedName>
    <definedName function="false" hidden="false" localSheetId="0" name="_xlnm.Print_Area_0" vbProcedure="false">'2025г вед стр-ра'!$A$5:$I$561</definedName>
    <definedName function="false" hidden="false" localSheetId="1" name="_xlnm.Print_Area" vbProcedure="false">'2025г программы'!$A$1:$I$444</definedName>
    <definedName function="false" hidden="false" localSheetId="1" name="_xlnm.Print_Area_0" vbProcedure="false">'2025г программы'!$A$4:$I$444</definedName>
    <definedName function="false" hidden="false" localSheetId="2" name="_xlnm.Print_Area_0" vbProcedure="false">'2025 по рзд'!$A$5:$H$476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<sst xmlns="http://schemas.openxmlformats.org/spreadsheetml/2006/main" count="6153" uniqueCount="604">
  <si>
    <t xml:space="preserve">Приложение 4</t>
  </si>
  <si>
    <t xml:space="preserve">к решению Совета народных депутатов Анжеро-Судженского городского округа</t>
  </si>
  <si>
    <t xml:space="preserve">от ________________.2024 года № __________</t>
  </si>
  <si>
    <t xml:space="preserve">Ведомственная структура расходов бюджета муниципального образования «Анжеро-Судженский городской округ» на 2025 год и на плановый период 2026 и 2027 годов</t>
  </si>
  <si>
    <t xml:space="preserve">(тыс. руб.)</t>
  </si>
  <si>
    <t xml:space="preserve">Ведомство</t>
  </si>
  <si>
    <t xml:space="preserve">Раздел</t>
  </si>
  <si>
    <t xml:space="preserve">Подраздел</t>
  </si>
  <si>
    <t xml:space="preserve">Целевая статья</t>
  </si>
  <si>
    <t xml:space="preserve">Вид расхода</t>
  </si>
  <si>
    <t xml:space="preserve">2025 год</t>
  </si>
  <si>
    <t xml:space="preserve">2026 год</t>
  </si>
  <si>
    <t xml:space="preserve">2027 год</t>
  </si>
  <si>
    <t xml:space="preserve">Администрация Анжеро-Судженского городского округа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</si>
  <si>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</si>
  <si>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</si>
  <si>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</si>
  <si>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</si>
  <si>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Совершенствование и развитие муниципальной службы</t>
  </si>
  <si>
    <t xml:space="preserve">01 1 00 10101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</si>
  <si>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</si>
  <si>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</si>
  <si>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</si>
  <si>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</si>
  <si>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Создание и функционирование комиссий по делам несовершеннолетних и защите их прав</t>
  </si>
  <si>
    <t xml:space="preserve">01 3 00 71960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</si>
  <si>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</si>
  <si>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</si>
  <si>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Создание и функционирование административных комиссий</t>
  </si>
  <si>
    <t xml:space="preserve">01 3 00 79060</t>
  </si>
  <si>
    <t xml:space="preserve">01 1 00 10102</t>
  </si>
  <si>
    <t xml:space="preserve">Иные бюджетные ассигнования</t>
  </si>
  <si>
    <t xml:space="preserve">800</t>
  </si>
  <si>
    <t xml:space="preserve">Обеспечение первичных мер пожарной безопасности</t>
  </si>
  <si>
    <t xml:space="preserve">03 2 00 10107</t>
  </si>
  <si>
    <t xml:space="preserve">Судебная система</t>
  </si>
  <si>
    <t xml:space="preserve">05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</si>
  <si>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</si>
  <si>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99 0 00 51200</t>
  </si>
  <si>
    <t xml:space="preserve">Резервные фонды</t>
  </si>
  <si>
    <t xml:space="preserve">11</t>
  </si>
  <si>
    <t xml:space="preserve">Резервный фонд</t>
  </si>
  <si>
    <t xml:space="preserve">01 3 00 10301</t>
  </si>
  <si>
    <t xml:space="preserve">Другие общегосударственные вопросы</t>
  </si>
  <si>
    <t xml:space="preserve">13</t>
  </si>
  <si>
    <t xml:space="preserve">Поздравления и памятные подарки (Наградная система)</t>
  </si>
  <si>
    <t xml:space="preserve">01 3 00 10602</t>
  </si>
  <si>
    <t xml:space="preserve">Социальное обеспечение и иные выплаты населению</t>
  </si>
  <si>
    <t xml:space="preserve">300</t>
  </si>
  <si>
    <t xml:space="preserve">Поздравления и памятные подарки (Формирование положительного имиджа Анжеро-Судженского городского округа)</t>
  </si>
  <si>
    <t xml:space="preserve">01 3 00 10603</t>
  </si>
  <si>
    <t xml:space="preserve">01 3 00 10604</t>
  </si>
  <si>
    <t xml:space="preserve">Исполнение судебных актов</t>
  </si>
  <si>
    <t xml:space="preserve">01 3 00 10701</t>
  </si>
  <si>
    <t xml:space="preserve">Предоставление субсидий бюджетным, автономным учреждениям и иным некоммерческим организациям</t>
  </si>
  <si>
    <t xml:space="preserve">600</t>
  </si>
  <si>
    <t xml:space="preserve"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</si>
  <si>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 xml:space="preserve">01 2 00 79050</t>
  </si>
  <si>
    <t xml:space="preserve">Денежные выплаты гражданам, имеющим звание "Почетный гражданин Анжеро-Судженского городского округа"</t>
  </si>
  <si>
    <t xml:space="preserve">01 3 00 90401</t>
  </si>
  <si>
    <t xml:space="preserve">Развитие архивного дела на территории Анжеро-Судженского городского округа</t>
  </si>
  <si>
    <t xml:space="preserve">01 2 00 10104</t>
  </si>
  <si>
    <t xml:space="preserve">Развитие и содержание АПК "Безопасный город"</t>
  </si>
  <si>
    <t xml:space="preserve">03 1 00 10306</t>
  </si>
  <si>
    <t xml:space="preserve">Оказание содействия Анжерским станичным казачьим обществом Отделу МВД России по Анжеро-Судженскому городскому округу в обеспечении  охраны общественного порядка при проведении всех общественно-политических, культурно-массовых, религиозных и спортивных мероприятий на территории городского округа; охрана общественного порядка на водных объектах</t>
  </si>
  <si>
    <t xml:space="preserve">03 3 00 10108</t>
  </si>
  <si>
    <t xml:space="preserve">Обеспечение комплексной административно-технической деятельности муниципальных учреждений муниципального образования "Анжеро-Судженский городской округ"</t>
  </si>
  <si>
    <t xml:space="preserve">01 3 00 10901</t>
  </si>
  <si>
    <t xml:space="preserve">Обеспечение информирования населения через средства массовой информации</t>
  </si>
  <si>
    <t xml:space="preserve">01 3 00 11001</t>
  </si>
  <si>
    <t xml:space="preserve">Национальная безопасность и правоохранительная деятельность</t>
  </si>
  <si>
    <t xml:space="preserve">03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</si>
  <si>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</si>
  <si>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</si>
  <si>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Модернизация муниципальной автоматизированной системы централизованного оповещения населения Кемеровской области — Кузбасса</t>
  </si>
  <si>
    <t xml:space="preserve">03 1 00 S3780</t>
  </si>
  <si>
    <t xml:space="preserve">Поддержание в постоянной готовности и модернизация муниципальной автоматизированной   системы оповещения населения при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территории Анжеро-Судженского городского округа</t>
  </si>
  <si>
    <t xml:space="preserve">03 1 00 10106</t>
  </si>
  <si>
    <t xml:space="preserve">Приобретение учебных пособий, памяток, стендов, участие в проведении тренировок. Другие мероприятия по обеспечению антитеррористической защищенности населения и обеспечение безопасности людей на водных объектах</t>
  </si>
  <si>
    <t xml:space="preserve">03 1 00 10206</t>
  </si>
  <si>
    <t xml:space="preserve">Организация мероприятий по защите населения и территорий от чрезвычайных ситуаций природного и техногенного характера, гражданской обороны, обеспечение пожарной безопасности и безопасности людей на водных объектах в границах Анжеро-Судженского городского округа</t>
  </si>
  <si>
    <t xml:space="preserve">03 1 00 10406</t>
  </si>
  <si>
    <t xml:space="preserve">Противопожарное обустройство населенных пунктов</t>
  </si>
  <si>
    <t xml:space="preserve">03 2 00 10207</t>
  </si>
  <si>
    <t xml:space="preserve">Материальное стимулирование добровольцев (волонтеров)</t>
  </si>
  <si>
    <t xml:space="preserve">03 2 00 10307</t>
  </si>
  <si>
    <t xml:space="preserve">Стимулирование жителей городского округа, участвующих в охране общественного порядка в составе добровольной народной дружины</t>
  </si>
  <si>
    <t xml:space="preserve">03 3 00 10308</t>
  </si>
  <si>
    <t xml:space="preserve">Национальная экономика</t>
  </si>
  <si>
    <t xml:space="preserve">Другие вопросы в области национальной экономики</t>
  </si>
  <si>
    <t xml:space="preserve">12</t>
  </si>
  <si>
    <t xml:space="preserve">Формирование и оформление границ земельных участков</t>
  </si>
  <si>
    <t xml:space="preserve">02 0 00 10105</t>
  </si>
  <si>
    <t xml:space="preserve">Содействие формированию положительного имиджа предпринимательской деятельности</t>
  </si>
  <si>
    <t xml:space="preserve">14 0 00 10218</t>
  </si>
  <si>
    <t xml:space="preserve">Жилищно-коммунальное хозяйство </t>
  </si>
  <si>
    <t xml:space="preserve">Жилищное хозяйство</t>
  </si>
  <si>
    <t xml:space="preserve">Проведение обследования ветхого и аварийного муниципального жилого фонда, снос ветхого жилья</t>
  </si>
  <si>
    <t xml:space="preserve">04 3 00 10311</t>
  </si>
  <si>
    <t xml:space="preserve">Социальная политика</t>
  </si>
  <si>
    <t xml:space="preserve">Социальное обеспечение населения</t>
  </si>
  <si>
    <t xml:space="preserve">Реализация программ местного развития и обеспечение занятости для шахтерских городов и поселков</t>
  </si>
  <si>
    <t xml:space="preserve">04 3 00 L1560</t>
  </si>
  <si>
    <t xml:space="preserve"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</si>
  <si>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 xml:space="preserve">08 6 00 71510 </t>
  </si>
  <si>
    <t xml:space="preserve">Охрана семьи и детства</t>
  </si>
  <si>
    <t xml:space="preserve">Реализация мероприятий по обеспечению жильем молодых семей</t>
  </si>
  <si>
    <t xml:space="preserve">04 2 00 L4970</t>
  </si>
  <si>
    <t xml:space="preserve">Другие вопросы в области социальной политики</t>
  </si>
  <si>
    <t xml:space="preserve">06</t>
  </si>
  <si>
    <t xml:space="preserve">Поддержка пенсионеров и инвалидов</t>
  </si>
  <si>
    <t xml:space="preserve">08 1 00 10326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</si>
  <si>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</si>
  <si>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</si>
  <si>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Процентные платежи по муниципальному долгу Анжеро-Судженского городского округа</t>
  </si>
  <si>
    <t xml:space="preserve">12 3 00 10288</t>
  </si>
  <si>
    <t xml:space="preserve">700</t>
  </si>
  <si>
    <t xml:space="preserve">Условно утвержденные расходы</t>
  </si>
  <si>
    <t xml:space="preserve">99</t>
  </si>
  <si>
    <t xml:space="preserve">99 0 00 99999</t>
  </si>
  <si>
    <t xml:space="preserve">Комитет по физической культуре, спорту и молодежной политике администрации Анжеро-Судженского городского округа</t>
  </si>
  <si>
    <t xml:space="preserve">Образование</t>
  </si>
  <si>
    <t xml:space="preserve">07</t>
  </si>
  <si>
    <t xml:space="preserve">Дополнительное образование детей</t>
  </si>
  <si>
    <t xml:space="preserve">Осуществление спортивной подготовки на территории городского округа</t>
  </si>
  <si>
    <t xml:space="preserve">09 0 00 10531</t>
  </si>
  <si>
    <t xml:space="preserve">Молодежная политика и оздоровление детей</t>
  </si>
  <si>
    <t xml:space="preserve">Развитие молодёжной политики в Анжеро-Судженском городском округе</t>
  </si>
  <si>
    <t xml:space="preserve">05 1 00 10614</t>
  </si>
  <si>
    <t xml:space="preserve">Физическая культура и спорт</t>
  </si>
  <si>
    <t xml:space="preserve">Физическая культура</t>
  </si>
  <si>
    <t xml:space="preserve">Проектные работы</t>
  </si>
  <si>
    <t xml:space="preserve">04 4 00 10211</t>
  </si>
  <si>
    <t xml:space="preserve">Повышение доступности и качества спортивно-оздоровительных услуг</t>
  </si>
  <si>
    <t xml:space="preserve">09 0 00 10131</t>
  </si>
  <si>
    <t xml:space="preserve">Вовлечение детей и подростков в сферу физической культуры и спорта путем занятости молодежи в вечернее время спортивно-массовыми мероприятиями, мероприятиями, направленными на профилактику алкоголизма, табакокурения, наркомании, злоупотребления курительными смесями и их компонентами</t>
  </si>
  <si>
    <t xml:space="preserve">09 0 00 10431</t>
  </si>
  <si>
    <t xml:space="preserve">Массовый спорт</t>
  </si>
  <si>
    <t xml:space="preserve">Создание условий для развития физической культуры и массового спорта в городском округе</t>
  </si>
  <si>
    <t xml:space="preserve">09 0 00 10331</t>
  </si>
  <si>
    <t xml:space="preserve">Спорт высших достижений</t>
  </si>
  <si>
    <t xml:space="preserve"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</si>
  <si>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 xml:space="preserve">05 1 00 S1480</t>
  </si>
  <si>
    <t xml:space="preserve">Другие вопросы в области физической культуры и спорта</t>
  </si>
  <si>
    <t xml:space="preserve">09 0 00 10132</t>
  </si>
  <si>
    <t xml:space="preserve">09 0 00 10133</t>
  </si>
  <si>
    <t xml:space="preserve">Комитет по управлению муниципальным имуществом администрации Анжеро-Судженского городского округа</t>
  </si>
  <si>
    <t xml:space="preserve">Техническая инвентаризация и паспортизация объектов муниципальной собственности</t>
  </si>
  <si>
    <t xml:space="preserve">02 0 00 10305</t>
  </si>
  <si>
    <t xml:space="preserve">Независимая оценка объектов муниципальной собственности</t>
  </si>
  <si>
    <t xml:space="preserve">02 0 00 10405</t>
  </si>
  <si>
    <t xml:space="preserve">Содержание муниципального имущества</t>
  </si>
  <si>
    <t xml:space="preserve">02 0 00 10605</t>
  </si>
  <si>
    <t xml:space="preserve">Размещение информации в СМИ</t>
  </si>
  <si>
    <t xml:space="preserve">02 0 00 10705</t>
  </si>
  <si>
    <t xml:space="preserve">Обеспечение эффективности в сфере управления муниципальным имуществом</t>
  </si>
  <si>
    <t xml:space="preserve">02 0 00 10905</t>
  </si>
  <si>
    <t xml:space="preserve">Проведение комплексных кадастровых работ</t>
  </si>
  <si>
    <t xml:space="preserve">02 0 00 10205</t>
  </si>
  <si>
    <t xml:space="preserve">Внесение платы за капитальный ремонт общего имущества многоквартирных домов, находящихся в муниципальной собственности</t>
  </si>
  <si>
    <t xml:space="preserve">04 5 00 10113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</si>
  <si>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</si>
  <si>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04 1 00 51350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</si>
  <si>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</si>
  <si>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</si>
  <si>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</si>
  <si>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04 1 00 51760</t>
  </si>
  <si>
    <t xml:space="preserve">Обеспечение жильем социальных категорий граждан, установленных законодательством Кемеровской области — Кузбасса</t>
  </si>
  <si>
    <t xml:space="preserve">04 1 00 71660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</si>
  <si>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</si>
  <si>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04 1 00 R0820</t>
  </si>
  <si>
    <t xml:space="preserve">04 1 00 71850</t>
  </si>
  <si>
    <t xml:space="preserve">Контрольно - счетная палата Анжеро- Судженского городского округа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</si>
  <si>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</si>
  <si>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Обеспечение деятельности Контрольно-счетной палаты</t>
  </si>
  <si>
    <t xml:space="preserve">99 0 00 20132</t>
  </si>
  <si>
    <t xml:space="preserve">Центральный аппарат</t>
  </si>
  <si>
    <t xml:space="preserve">99 0 00 24001</t>
  </si>
  <si>
    <t xml:space="preserve">Совет народных депутатов Анжеро-Судженского городского округа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</si>
  <si>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</si>
  <si>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представительного органа муниципального образования</t>
  </si>
  <si>
    <t xml:space="preserve">99 0 00 20111</t>
  </si>
  <si>
    <t xml:space="preserve">Депутаты представительного органа муниципального образования</t>
  </si>
  <si>
    <t xml:space="preserve">99 0 00 20121</t>
  </si>
  <si>
    <t xml:space="preserve">Управление образования администрации Анжеро-Судженского городского округа</t>
  </si>
  <si>
    <t xml:space="preserve">Дошкольное образование</t>
  </si>
  <si>
    <t xml:space="preserve"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</si>
  <si>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05 1 00 71800</t>
  </si>
  <si>
    <t xml:space="preserve"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</si>
  <si>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 xml:space="preserve">05 1 00 S1390</t>
  </si>
  <si>
    <t xml:space="preserve">Обеспечение доступности дошкольного, общего и дополнительного образования детей, повышение качества образовательных результатов, включая реализацию образовательных программ дошкольного общего и дополнительного образования</t>
  </si>
  <si>
    <t xml:space="preserve">05 1 00 10114</t>
  </si>
  <si>
    <t xml:space="preserve">05 1 00 10164</t>
  </si>
  <si>
    <t xml:space="preserve">Общее образование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</si>
  <si>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</si>
  <si>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05 1 EВ 51790</t>
  </si>
  <si>
    <t xml:space="preserve">Создание кадетских (казачьих) классов в общеобразовательных организациях Кемеровской области - Кузбасса</t>
  </si>
  <si>
    <t xml:space="preserve">05 1 00 S2020</t>
  </si>
  <si>
    <t xml:space="preserve"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</si>
  <si>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 xml:space="preserve">05 1 00 71830</t>
  </si>
  <si>
    <t xml:space="preserve">Обеспечение образовательной деятельности образовательных организаций по адаптированным общеобразовательным программам</t>
  </si>
  <si>
    <t xml:space="preserve">05 1 00 71840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</si>
  <si>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</si>
  <si>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05 1 00 L3040</t>
  </si>
  <si>
    <t xml:space="preserve">05 1 00 10115</t>
  </si>
  <si>
    <t xml:space="preserve">Обеспечение деятельности образовательных учреждений для детей с ограниченными возможностями здоровья, детей-сирот и детей, оставшихся без попечения родителей, включая реализацию образовательных программ дошкольного и общего образования</t>
  </si>
  <si>
    <t xml:space="preserve">05 1 00 10215</t>
  </si>
  <si>
    <t xml:space="preserve">05 1 00 10214</t>
  </si>
  <si>
    <t xml:space="preserve">Обеспечение предоставления бесплатного двухразового горячего питания или компенсационных выплат обучающимся с ограниченными возможностями здоровья муниципальных образовательных организаций Анжеро-Судженского городского округа, реализующих образовательные программы начального общего, основного общего, среднего общего образования</t>
  </si>
  <si>
    <t xml:space="preserve">05 1 00 10117</t>
  </si>
  <si>
    <t xml:space="preserve"> </t>
  </si>
  <si>
    <t xml:space="preserve">Адресная социальная поддержка участников образовательного процесса</t>
  </si>
  <si>
    <t xml:space="preserve">05 2 00 S2000</t>
  </si>
  <si>
    <t xml:space="preserve">Реализация проектов инициативного бюджетирования "Твой Кузбасс - твоя инициатива"</t>
  </si>
  <si>
    <t xml:space="preserve">05 1 00 S3420</t>
  </si>
  <si>
    <t xml:space="preserve">05 1 00 10116</t>
  </si>
  <si>
    <t xml:space="preserve">Обеспечение персонифицированного финансирования дополнительного образования детей в рамках социального заказа</t>
  </si>
  <si>
    <t xml:space="preserve">05 1 00 10914</t>
  </si>
  <si>
    <t xml:space="preserve">Молодежная политика</t>
  </si>
  <si>
    <t xml:space="preserve">Поддержка талантливых детей и молодёжи, обеспечение условий для их личностной самореализации и профессионального самоопределения, успешной социализации в обществе</t>
  </si>
  <si>
    <t xml:space="preserve">05 1 00 10714</t>
  </si>
  <si>
    <t xml:space="preserve">Другие вопросы в области образования</t>
  </si>
  <si>
    <t xml:space="preserve">09</t>
  </si>
  <si>
    <t xml:space="preserve">Организация круглогодичного отдыха, оздоровления и занятости обучающихся</t>
  </si>
  <si>
    <t xml:space="preserve">05 1 00 71940</t>
  </si>
  <si>
    <t xml:space="preserve">05 1 00 10314</t>
  </si>
  <si>
    <t xml:space="preserve">05 1 00 10315</t>
  </si>
  <si>
    <t xml:space="preserve">Развитие кадрового потенциала муниципальной системы образования</t>
  </si>
  <si>
    <t xml:space="preserve">05 1 00 10814</t>
  </si>
  <si>
    <t xml:space="preserve"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</si>
  <si>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 xml:space="preserve">05 3 00 72070</t>
  </si>
  <si>
    <t xml:space="preserve">Обеспечение деятельности прочих организаций в сфере образования Анжеро-Судженского городского округа</t>
  </si>
  <si>
    <t xml:space="preserve">05 3 00 10122</t>
  </si>
  <si>
    <t xml:space="preserve">05 3 00 10123</t>
  </si>
  <si>
    <t xml:space="preserve">05 3 00 10124</t>
  </si>
  <si>
    <t xml:space="preserve">Социальная поддержка работников образовательных организаций и участников образовательного процесса</t>
  </si>
  <si>
    <t xml:space="preserve">05 2 00 72010</t>
  </si>
  <si>
    <t xml:space="preserve">Предоставление бесплатного проезда отдельным категориям обучающихся</t>
  </si>
  <si>
    <t xml:space="preserve">911</t>
  </si>
  <si>
    <t xml:space="preserve">05 2 00 73050</t>
  </si>
  <si>
    <t xml:space="preserve"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</si>
  <si>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 xml:space="preserve">05 2 00 71810</t>
  </si>
  <si>
    <t xml:space="preserve">Обеспечение мер социальной поддержки многодетных семей</t>
  </si>
  <si>
    <t xml:space="preserve">08 6 Р1 70050</t>
  </si>
  <si>
    <t xml:space="preserve">08 6 P1 70050</t>
  </si>
  <si>
    <t xml:space="preserve">Обеспечение зачисления денежных средств для детей-сирот и детей, оставшихся без попечения родителей, на специальные накопительные банковские счета</t>
  </si>
  <si>
    <t xml:space="preserve">05 2 00 72050</t>
  </si>
  <si>
    <t xml:space="preserve"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</si>
  <si>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 xml:space="preserve">05 2 00 80130</t>
  </si>
  <si>
    <t xml:space="preserve"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</si>
  <si>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 xml:space="preserve">05 2 00 80140</t>
  </si>
  <si>
    <t xml:space="preserve">Предоставление членам семей участников специальной военной операции, указанным в подпункте 2 статьи 2 Закона Кемеровской области - Кузбасса «О мерах социальной поддержки семей граждан, принимающих участие в специальной военной операции», обучающимся в пятых - одиннадцатых классах муниципальных общеобразовательных организаций, бесплатного одноразового горячего питания</t>
  </si>
  <si>
    <t xml:space="preserve">05 2 00 72140</t>
  </si>
  <si>
    <t xml:space="preserve"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</si>
  <si>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 xml:space="preserve">05 2 00 71020</t>
  </si>
  <si>
    <t xml:space="preserve">Обеспечение мер социальной поддержки (в виде предоставления горячего питания) обучающимся муниципальных общеобразовательных организаций</t>
  </si>
  <si>
    <t xml:space="preserve">05 2 00 10119</t>
  </si>
  <si>
    <t xml:space="preserve">Обеспечение мер социальной поддержки в виде льгот по родительской плате за присмотр и уход за детьми в муниципальных организациях</t>
  </si>
  <si>
    <t xml:space="preserve">05 2 00 10121</t>
  </si>
  <si>
    <t xml:space="preserve">Поддержка семей граждан, принимавших (принимающих) участие в боевых действиях в  специальной военной операции на территориях Донецкой Народной Республики, Луганской Народной Республики и Украины с 24 февраля 2022г., на территориях Запорожской области и Херсонской области с 30 сентября 2022г. и членов семей, погибших (умерших) при выполнении задач в ходе специальной военной операции</t>
  </si>
  <si>
    <t xml:space="preserve">08 1 00 10626</t>
  </si>
  <si>
    <t xml:space="preserve">09 0 00 10532</t>
  </si>
  <si>
    <t xml:space="preserve">Управление культуры администрации Анжеро-Судженского городского округа</t>
  </si>
  <si>
    <t xml:space="preserve">Создание новых туристических программ, а также обновление существующих маршрутов</t>
  </si>
  <si>
    <t xml:space="preserve">16 0 00 10144</t>
  </si>
  <si>
    <t xml:space="preserve">Создание туристического бренда и формирование положительного имиджа муниципального образования</t>
  </si>
  <si>
    <t xml:space="preserve">16 0 00 10244</t>
  </si>
  <si>
    <t xml:space="preserve">Развитие туристической инфраструктуры и единого информационного пространства</t>
  </si>
  <si>
    <t xml:space="preserve">16 0 00 10344</t>
  </si>
  <si>
    <t xml:space="preserve">Проведение событийных и обменных мероприятий в сфере культуры и искусства</t>
  </si>
  <si>
    <t xml:space="preserve">16 0 00 10444</t>
  </si>
  <si>
    <t xml:space="preserve">Популяризация объектов культурного наследия на территории Анжеро-Судженского городского округа</t>
  </si>
  <si>
    <t xml:space="preserve">16 0 00 10544</t>
  </si>
  <si>
    <t xml:space="preserve">Развитие инфраструктуры размещения, отдыха и досуга</t>
  </si>
  <si>
    <t xml:space="preserve">16 0 00 10644</t>
  </si>
  <si>
    <t xml:space="preserve">Культура, кинематография, средства массовой информации</t>
  </si>
  <si>
    <t xml:space="preserve">08</t>
  </si>
  <si>
    <t xml:space="preserve">Культура</t>
  </si>
  <si>
    <t xml:space="preserve">Ежемесячные выплаты стимулирующего характера работникам муниципальных библиотек, музеев и культурно-досуговых учреждений</t>
  </si>
  <si>
    <t xml:space="preserve">06 1 00 S0420</t>
  </si>
  <si>
    <t xml:space="preserve">Обеспечение деятельности учреждений клубного типа</t>
  </si>
  <si>
    <t xml:space="preserve">06 1 00 10125</t>
  </si>
  <si>
    <t xml:space="preserve">Развитие музейного дела</t>
  </si>
  <si>
    <t xml:space="preserve">06 1 00 10225</t>
  </si>
  <si>
    <t xml:space="preserve">Развитие библиотечного дела</t>
  </si>
  <si>
    <t xml:space="preserve">06 1 00 10325</t>
  </si>
  <si>
    <t xml:space="preserve">Укрепление единства российской нации и этнокультурное развитие народов России</t>
  </si>
  <si>
    <t xml:space="preserve">06 2 00 10152</t>
  </si>
  <si>
    <t xml:space="preserve">Социальная и культурная адаптация иностранных граждан</t>
  </si>
  <si>
    <t xml:space="preserve">06 2 00 10227</t>
  </si>
  <si>
    <t xml:space="preserve">Другие вопросы в области культуры, кинематографии</t>
  </si>
  <si>
    <t xml:space="preserve">Развитие управления в сфере культуры</t>
  </si>
  <si>
    <t xml:space="preserve">06 1 00 10424</t>
  </si>
  <si>
    <t xml:space="preserve">06 1 00 10425</t>
  </si>
  <si>
    <t xml:space="preserve">Управление социальной защиты населения администрации Анжеро-Судженского городского округа</t>
  </si>
  <si>
    <t xml:space="preserve">Реализация программ и мероприятий по работе с детьми и молодежью</t>
  </si>
  <si>
    <t xml:space="preserve">05 2 00 S1360</t>
  </si>
  <si>
    <t xml:space="preserve">Пенсионное обеспечение</t>
  </si>
  <si>
    <t xml:space="preserve">Выплата пенсии за выслугу лет в соответствии  с решением Анжеро-Судженского городского совета народных депутатов от 26.11.2009 №396 «О пенсиях за выслугу лет лицам, замещавшим муниципальные должности и должности муниципальной службы муниципального образования «Анжеро-Судженский городской округ»</t>
  </si>
  <si>
    <t xml:space="preserve">08 2 00 90101</t>
  </si>
  <si>
    <t xml:space="preserve">Социальное обслуживание населения</t>
  </si>
  <si>
    <t xml:space="preserve"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</si>
  <si>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 xml:space="preserve">08 5 00 73880</t>
  </si>
  <si>
    <t xml:space="preserve"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</si>
  <si>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 xml:space="preserve">08 5 00 70172</t>
  </si>
  <si>
    <t xml:space="preserve">Обеспечение мер социальной поддержки ветеранов труда</t>
  </si>
  <si>
    <t xml:space="preserve">08 6 00 70010</t>
  </si>
  <si>
    <t xml:space="preserve"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</si>
  <si>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 xml:space="preserve">08 6 00 70020</t>
  </si>
  <si>
    <t xml:space="preserve">Обеспечение мер социальной поддержки реабилитированных лиц и лиц, признанных пострадавшими от политических репрессий</t>
  </si>
  <si>
    <t xml:space="preserve">08 6 00 70030</t>
  </si>
  <si>
    <t xml:space="preserve">Обеспечение мер социальной поддержки отдельных категорий многодетных матерей</t>
  </si>
  <si>
    <t xml:space="preserve">08 6 00 70060</t>
  </si>
  <si>
    <t xml:space="preserve">Обеспечение мер социальной поддержки отдельных категорий граждан</t>
  </si>
  <si>
    <t xml:space="preserve">08 6 00 70080</t>
  </si>
  <si>
    <t xml:space="preserve">Выплата социального пособия на погребение и возмещение расходов по гарантированному перечню услуг по погребению</t>
  </si>
  <si>
    <t xml:space="preserve">08 6 00 80110</t>
  </si>
  <si>
    <t xml:space="preserve">Адресная помощь</t>
  </si>
  <si>
    <t xml:space="preserve">08 1 00 10126</t>
  </si>
  <si>
    <t xml:space="preserve">Финансовая поддержка общественных организаций</t>
  </si>
  <si>
    <t xml:space="preserve">08 1 00 10226</t>
  </si>
  <si>
    <t xml:space="preserve">Реализация полномочий управления социальной защиты населения как исполнительного органа государственной власти отраслевой компетенции</t>
  </si>
  <si>
    <t xml:space="preserve">08 4 00 10127</t>
  </si>
  <si>
    <t xml:space="preserve">Социальная поддержка и социальное обслуживание населения в части содержания органов местного самоуправления</t>
  </si>
  <si>
    <t xml:space="preserve">08 4 00 70280</t>
  </si>
  <si>
    <t xml:space="preserve">Управление жилищно-коммунального хозяйства администрации Анжеро-Судженского городского округа</t>
  </si>
  <si>
    <t xml:space="preserve">Проведение и организация мероприятий по уничтожению очагов произрастания дикорастущих наркосодержащих растений</t>
  </si>
  <si>
    <t xml:space="preserve">03 3 00 10208</t>
  </si>
  <si>
    <t xml:space="preserve">Обеспечение деятельности строительного контроля в сфере проектирования, строительства, реконструкции и всех видов ремонта. Выполнение функции Заказчика</t>
  </si>
  <si>
    <t xml:space="preserve">04 4 00 10312</t>
  </si>
  <si>
    <t xml:space="preserve">Топливно-энергетический комплекс</t>
  </si>
  <si>
    <t xml:space="preserve"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</si>
  <si>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 xml:space="preserve">10 2 00 9Т010</t>
  </si>
  <si>
    <t xml:space="preserve"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(услуги теплоснабжения и горячего водоснабжения)</t>
  </si>
  <si>
    <t xml:space="preserve">10 2 00 9Т011</t>
  </si>
  <si>
    <t xml:space="preserve"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(реализация твердого топлива)</t>
  </si>
  <si>
    <t xml:space="preserve">10 2 00 9Т013</t>
  </si>
  <si>
    <t xml:space="preserve">Дорожное хозяйство (дорожные фонды)</t>
  </si>
  <si>
    <t xml:space="preserve"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</si>
  <si>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 xml:space="preserve">11 1 00 SД100</t>
  </si>
  <si>
    <t xml:space="preserve">Расходы по содержанию автомобильных дорог и инженерных сооружений на них</t>
  </si>
  <si>
    <t xml:space="preserve">11 1 00 9Д136</t>
  </si>
  <si>
    <t xml:space="preserve">11 1 00 10136</t>
  </si>
  <si>
    <t xml:space="preserve">Текущее содержание объектов уличного освещения</t>
  </si>
  <si>
    <t xml:space="preserve">11 2 00 10137</t>
  </si>
  <si>
    <t xml:space="preserve">Благоустройство дворовых территорий Анжеро-Судженского городского округа</t>
  </si>
  <si>
    <t xml:space="preserve">15 0 00 10143</t>
  </si>
  <si>
    <t xml:space="preserve">Реализация программ формирования современной городской среды (Благоустройство дворовых территорий Анжеро-Судженского городского округа)</t>
  </si>
  <si>
    <t xml:space="preserve">15 0 F2 55551</t>
  </si>
  <si>
    <t xml:space="preserve">Строительство, реконструкция и капитальный ремонт объектов коммунальной инфраструктуры</t>
  </si>
  <si>
    <t xml:space="preserve">04 4 00 S1170</t>
  </si>
  <si>
    <t xml:space="preserve">Ремонт муниципального жилищного фонда</t>
  </si>
  <si>
    <t xml:space="preserve">04 5 00 10212</t>
  </si>
  <si>
    <t xml:space="preserve">Коммунальное хозяйство</t>
  </si>
  <si>
    <t xml:space="preserve">Актуализация схем энергоресурсов Анжеро-Судженского городского округа</t>
  </si>
  <si>
    <t xml:space="preserve">10 1 00 10235</t>
  </si>
  <si>
    <t xml:space="preserve">Текущий ремонт и ремонт муниципальных сетей, оборудования котельных и прочих объектов инженерной инфраструктуры</t>
  </si>
  <si>
    <t xml:space="preserve">10 1 00 10535</t>
  </si>
  <si>
    <t xml:space="preserve"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</t>
  </si>
  <si>
    <t xml:space="preserve">10 2 00 72570</t>
  </si>
  <si>
    <t xml:space="preserve"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 (услуги холодного водоснабжения и водоотведения)</t>
  </si>
  <si>
    <t xml:space="preserve">10 2 00 72572</t>
  </si>
  <si>
    <t xml:space="preserve"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 (реализация сжиженного газа)</t>
  </si>
  <si>
    <t xml:space="preserve">10 2 00 72574</t>
  </si>
  <si>
    <t xml:space="preserve">Благоустройство</t>
  </si>
  <si>
    <t xml:space="preserve">Реализация программ формирования современной городской среды (Благоустройство иных объектов инфраструктуры городской среды Анжеро-Судженского городского округа)</t>
  </si>
  <si>
    <t xml:space="preserve">15 0 F2 55552 </t>
  </si>
  <si>
    <t xml:space="preserve">Содержание и обустройство сибиреязвенных захоронений и скотомогильников (биотермических ям)</t>
  </si>
  <si>
    <t xml:space="preserve">11 7 00 71140</t>
  </si>
  <si>
    <t xml:space="preserve">Стоимость электроэнергии</t>
  </si>
  <si>
    <t xml:space="preserve">11 2 00 10237</t>
  </si>
  <si>
    <t xml:space="preserve">Прочие мероприятия по объектам внешнего благоустройства направленные на охрану окружающей среды и отдых населения.</t>
  </si>
  <si>
    <t xml:space="preserve">11 5 00 10141</t>
  </si>
  <si>
    <t xml:space="preserve">11 5 00 10146</t>
  </si>
  <si>
    <t xml:space="preserve">Организация мероприятий при осуществлении деятельности по обращению с животными без владельцев</t>
  </si>
  <si>
    <t xml:space="preserve">11 4 00 70860</t>
  </si>
  <si>
    <t xml:space="preserve">Природоохранные мероприятия, реализуемые на территории Анжеро-Судженского городского округа</t>
  </si>
  <si>
    <t xml:space="preserve">11 7 00 10239</t>
  </si>
  <si>
    <t xml:space="preserve">Технический (строительный) надзор за соблюдением всех норм и правил, производимых строительных и ремонтных работ по благоустройству (капитальному ремонту) дворовых территорий МКД</t>
  </si>
  <si>
    <t xml:space="preserve">15 0 00 10543</t>
  </si>
  <si>
    <t xml:space="preserve">Другие вопросы в области жилищно-коммунального хозяйства</t>
  </si>
  <si>
    <t xml:space="preserve">Осуществление функций по реализации вопросов местного значения в сфере жилищно-коммунального хозяйства</t>
  </si>
  <si>
    <t xml:space="preserve">10 3 00 10135</t>
  </si>
  <si>
    <t xml:space="preserve">Организация мероприятий по обеспечению надлежащего состояния уровня благоустройства территории Анжеро-Судженского городского округа</t>
  </si>
  <si>
    <t xml:space="preserve">11 6 00 10142</t>
  </si>
  <si>
    <t xml:space="preserve">Возмещение затрат по организации холодного водоснабжения путем подвоза питьевой воды населению города, проживающего в жилых домах, не подключенных к центральной системе холодного водоснабжения и не возможностью проведения его, по причине отдаленности от сетей централизованного водоснабжения</t>
  </si>
  <si>
    <t xml:space="preserve">08 1 00 10526</t>
  </si>
  <si>
    <t xml:space="preserve">Финансовое управление администрации Анжеро- Судженского городского округа</t>
  </si>
  <si>
    <t xml:space="preserve">Создание условий для повышения эффективности, результативности бюджетного процесса и качества управления муниципальными финансами в муниципальном образовании</t>
  </si>
  <si>
    <t xml:space="preserve">12 1 00 10488</t>
  </si>
  <si>
    <t xml:space="preserve">ИТОГО:</t>
  </si>
  <si>
    <t xml:space="preserve">Начальник финансового управления администрации Анжеро-Судженского городского округа</t>
  </si>
  <si>
    <t xml:space="preserve">Е.Н.Зачиняева</t>
  </si>
  <si>
    <t xml:space="preserve">Приложение 2</t>
  </si>
  <si>
    <t xml:space="preserve">от _______________.2024 года № __________</t>
  </si>
  <si>
    <t xml:space="preserve">Распределение бюджетных ассигнований бюджета муниципального образования «Анжеро-Судженский городской округ» по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 и на плановый период 2026 и 2027 годов</t>
  </si>
  <si>
    <t xml:space="preserve">Государственная программа</t>
  </si>
  <si>
    <t xml:space="preserve">Подпрограмма</t>
  </si>
  <si>
    <t xml:space="preserve">Основное мероприятие</t>
  </si>
  <si>
    <t xml:space="preserve">Направление расходов</t>
  </si>
  <si>
    <t xml:space="preserve">2025   год</t>
  </si>
  <si>
    <t xml:space="preserve">2026   год</t>
  </si>
  <si>
    <t xml:space="preserve">2027   год</t>
  </si>
  <si>
    <t xml:space="preserve">2</t>
  </si>
  <si>
    <t xml:space="preserve">3</t>
  </si>
  <si>
    <t xml:space="preserve">4</t>
  </si>
  <si>
    <t xml:space="preserve">5</t>
  </si>
  <si>
    <t xml:space="preserve">Муниципальная программа "Создание условий для повышения эффективности муниципального управления"</t>
  </si>
  <si>
    <t xml:space="preserve">Подпрограмма "Повышение эффективности деятельности органа местного самоуправления"</t>
  </si>
  <si>
    <t xml:space="preserve">1</t>
  </si>
  <si>
    <t xml:space="preserve">00</t>
  </si>
  <si>
    <t xml:space="preserve">10101</t>
  </si>
  <si>
    <t xml:space="preserve">10102</t>
  </si>
  <si>
    <t xml:space="preserve">Подпрограмма "Развитие архивного дела на территории Анжеро-Судженского городского округа"</t>
  </si>
  <si>
    <t xml:space="preserve">10104</t>
  </si>
  <si>
    <t xml:space="preserve">79050</t>
  </si>
  <si>
    <t xml:space="preserve">Подпрограмма "Прочие направления повышения эффективности муниципального управления"</t>
  </si>
  <si>
    <t xml:space="preserve">10301</t>
  </si>
  <si>
    <t xml:space="preserve">10602</t>
  </si>
  <si>
    <t xml:space="preserve">10603</t>
  </si>
  <si>
    <t xml:space="preserve">10604</t>
  </si>
  <si>
    <t xml:space="preserve">10701</t>
  </si>
  <si>
    <t xml:space="preserve">10901</t>
  </si>
  <si>
    <t xml:space="preserve">71960</t>
  </si>
  <si>
    <t xml:space="preserve">90401</t>
  </si>
  <si>
    <t xml:space="preserve">11001</t>
  </si>
  <si>
    <t xml:space="preserve">Муниципальная программа "Повышение эффективности управления муниципальной собственностью Анжеро-Судженского городского округа"</t>
  </si>
  <si>
    <t xml:space="preserve">10105</t>
  </si>
  <si>
    <t xml:space="preserve">10205</t>
  </si>
  <si>
    <t xml:space="preserve">10305</t>
  </si>
  <si>
    <t xml:space="preserve">10405</t>
  </si>
  <si>
    <t xml:space="preserve">10605</t>
  </si>
  <si>
    <t xml:space="preserve">10705</t>
  </si>
  <si>
    <t xml:space="preserve">10905</t>
  </si>
  <si>
    <t xml:space="preserve">Муниципальная программа "Обеспечение общественного порядка, пожарной безопасности и защита от чрезвычайных ситуаций"</t>
  </si>
  <si>
    <t xml:space="preserve">Подпрограмма "Снижение рисков и смягчение последствий чрезвычайных ситуаций, повышение безопасности населения и защищенности объектов городского округа от угроз природного и техногенного характера"</t>
  </si>
  <si>
    <t xml:space="preserve">S3780</t>
  </si>
  <si>
    <t xml:space="preserve">10106</t>
  </si>
  <si>
    <t xml:space="preserve">10206</t>
  </si>
  <si>
    <t xml:space="preserve">10306</t>
  </si>
  <si>
    <t xml:space="preserve">10406</t>
  </si>
  <si>
    <t xml:space="preserve">Подпрограмма "Обеспечение пожарной безопасности на территории муниципального образования Анжеро-Судженский городской округ"</t>
  </si>
  <si>
    <t xml:space="preserve">10107</t>
  </si>
  <si>
    <t xml:space="preserve">10207</t>
  </si>
  <si>
    <t xml:space="preserve">10307</t>
  </si>
  <si>
    <t xml:space="preserve">Подпрограмма "Обеспечение охраны общественного порядка на территории муниципального образования Анжеро-Судженский городской округ"</t>
  </si>
  <si>
    <t xml:space="preserve">10108</t>
  </si>
  <si>
    <t xml:space="preserve">10208</t>
  </si>
  <si>
    <t xml:space="preserve">10308</t>
  </si>
  <si>
    <t xml:space="preserve">Муниципальная программа "Обеспечение доступным и комфортным жильем и коммунальными услугами. Строительство"</t>
  </si>
  <si>
    <t xml:space="preserve">Подпрограмма "Обеспечение жильем отдельных социально незащищенных категорий граждан, нуждающихся в улучшении жилищных условий"</t>
  </si>
  <si>
    <t xml:space="preserve">51760</t>
  </si>
  <si>
    <t xml:space="preserve">R0820</t>
  </si>
  <si>
    <t xml:space="preserve">71850</t>
  </si>
  <si>
    <t xml:space="preserve">71660</t>
  </si>
  <si>
    <t xml:space="preserve">Подпрограмма "Обеспечение жильем молодых семей"</t>
  </si>
  <si>
    <t xml:space="preserve">L4970</t>
  </si>
  <si>
    <t xml:space="preserve">Подпрограмма "Переселение граждан из ветхого и аварийного жилья"</t>
  </si>
  <si>
    <t xml:space="preserve">L1560</t>
  </si>
  <si>
    <t xml:space="preserve">10311</t>
  </si>
  <si>
    <t xml:space="preserve">Подпрограмма "Капитальное строительство"</t>
  </si>
  <si>
    <t xml:space="preserve">S1170</t>
  </si>
  <si>
    <t xml:space="preserve">10211</t>
  </si>
  <si>
    <t xml:space="preserve">10312</t>
  </si>
  <si>
    <t xml:space="preserve">Подпрограмма "Капитальный ремонт жилья"</t>
  </si>
  <si>
    <t xml:space="preserve">10212</t>
  </si>
  <si>
    <t xml:space="preserve">10113</t>
  </si>
  <si>
    <t xml:space="preserve">Муниципальная программа "Развитие системы образования Анжеро-Судженского городского округа"</t>
  </si>
  <si>
    <t xml:space="preserve">Подпрограмма "Развитие дошкольного, общего образования и дополнительного образования детей"</t>
  </si>
  <si>
    <t xml:space="preserve">10114</t>
  </si>
  <si>
    <t xml:space="preserve">10164</t>
  </si>
  <si>
    <t xml:space="preserve">10116</t>
  </si>
  <si>
    <t xml:space="preserve">10914</t>
  </si>
  <si>
    <t xml:space="preserve">10214</t>
  </si>
  <si>
    <t xml:space="preserve">10315</t>
  </si>
  <si>
    <t xml:space="preserve">10614</t>
  </si>
  <si>
    <t xml:space="preserve">10814</t>
  </si>
  <si>
    <t xml:space="preserve">S2020</t>
  </si>
  <si>
    <t xml:space="preserve">S1390</t>
  </si>
  <si>
    <t xml:space="preserve">S1480</t>
  </si>
  <si>
    <t xml:space="preserve">S3420</t>
  </si>
  <si>
    <t xml:space="preserve">Региональный проект «Патриотическое воспитание»</t>
  </si>
  <si>
    <t xml:space="preserve">ЕВ</t>
  </si>
  <si>
    <t xml:space="preserve">51790</t>
  </si>
  <si>
    <t xml:space="preserve">71940</t>
  </si>
  <si>
    <t xml:space="preserve">L3040</t>
  </si>
  <si>
    <t xml:space="preserve">Подпрограмма "Социальные гарантии в системе образования"</t>
  </si>
  <si>
    <t xml:space="preserve">S2000</t>
  </si>
  <si>
    <t xml:space="preserve"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13.03.2008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</si>
  <si>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 xml:space="preserve">80140</t>
  </si>
  <si>
    <t xml:space="preserve">72140</t>
  </si>
  <si>
    <t xml:space="preserve">71020</t>
  </si>
  <si>
    <t xml:space="preserve">10119</t>
  </si>
  <si>
    <t xml:space="preserve">S1360</t>
  </si>
  <si>
    <t xml:space="preserve">Подпрограмма "Прочие мероприятия в области образования"</t>
  </si>
  <si>
    <t xml:space="preserve">Муниципальная программа "Развитие культуры Анжеро-Судженского городского округа"</t>
  </si>
  <si>
    <t xml:space="preserve">Подпрограмма "Развитие культуры"</t>
  </si>
  <si>
    <t xml:space="preserve">S0420</t>
  </si>
  <si>
    <t xml:space="preserve">10125</t>
  </si>
  <si>
    <t xml:space="preserve">10225</t>
  </si>
  <si>
    <t xml:space="preserve">10325</t>
  </si>
  <si>
    <t xml:space="preserve">10424</t>
  </si>
  <si>
    <t xml:space="preserve">10425</t>
  </si>
  <si>
    <t xml:space="preserve">Подпрограмма "Реализация государственной национальной политики на территории Анжеро-Судженского городского округа"</t>
  </si>
  <si>
    <t xml:space="preserve">10152</t>
  </si>
  <si>
    <t xml:space="preserve">10227</t>
  </si>
  <si>
    <t xml:space="preserve">Муниципальная программа "Социальная поддержка населения Анжеро-Судженского городского округа"</t>
  </si>
  <si>
    <t xml:space="preserve">Подпрограмма "Милосердие"</t>
  </si>
  <si>
    <t xml:space="preserve">10126</t>
  </si>
  <si>
    <t xml:space="preserve">10226</t>
  </si>
  <si>
    <t xml:space="preserve">10326</t>
  </si>
  <si>
    <t xml:space="preserve">10526</t>
  </si>
  <si>
    <t xml:space="preserve">10626</t>
  </si>
  <si>
    <t xml:space="preserve">Подпрограмма "Поддержка лиц, замещавших муниципальные должности, и должности муниципальной службы муниципального образования "Анжеро-Судженский городской округ" в виде пенсии за выслугу лет"</t>
  </si>
  <si>
    <t xml:space="preserve">90101</t>
  </si>
  <si>
    <t xml:space="preserve">Подпрограмма "Совершенствование системы управления и информационного обеспечения в сфере социальной поддержки и социального обслуживания населения"</t>
  </si>
  <si>
    <t xml:space="preserve">10127</t>
  </si>
  <si>
    <t xml:space="preserve">Подпрограмма "Повышение качества и доступности социальных услуг"</t>
  </si>
  <si>
    <t xml:space="preserve">73880</t>
  </si>
  <si>
    <t xml:space="preserve">70172</t>
  </si>
  <si>
    <t xml:space="preserve">Подпрограмма "Развитие мер социальной поддержки отдельных категорий граждан"</t>
  </si>
  <si>
    <t xml:space="preserve">6</t>
  </si>
  <si>
    <t xml:space="preserve">Региональный проект "Финансовая поддержка семей при рождении детей"</t>
  </si>
  <si>
    <t xml:space="preserve">P1</t>
  </si>
  <si>
    <t xml:space="preserve">71510</t>
  </si>
  <si>
    <t xml:space="preserve">Муниципальная программа «Развитие физической культуры и спорта в муниципальном образовании «Анжеро-Судженский городской округ»</t>
  </si>
  <si>
    <t xml:space="preserve">10131</t>
  </si>
  <si>
    <t xml:space="preserve">10132</t>
  </si>
  <si>
    <t xml:space="preserve">10133</t>
  </si>
  <si>
    <t xml:space="preserve">10331</t>
  </si>
  <si>
    <t xml:space="preserve">10431</t>
  </si>
  <si>
    <t xml:space="preserve">10531</t>
  </si>
  <si>
    <t xml:space="preserve">Муниципальная программа "Комплексные мероприятия по повышению энергоэффективности жилищно-коммунального хозяйства на территории Анжеро-Судженского городского округа"</t>
  </si>
  <si>
    <t xml:space="preserve">Подпрограмма "Энергосбережение и повышение энергоэффективности экономики"</t>
  </si>
  <si>
    <t xml:space="preserve">10235</t>
  </si>
  <si>
    <t xml:space="preserve">10535</t>
  </si>
  <si>
    <t xml:space="preserve">Подпрограмма "Компенсация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(тарифов)"</t>
  </si>
  <si>
    <t xml:space="preserve">9Т010</t>
  </si>
  <si>
    <t xml:space="preserve">9Т011</t>
  </si>
  <si>
    <t xml:space="preserve">9Т013</t>
  </si>
  <si>
    <t xml:space="preserve">72570</t>
  </si>
  <si>
    <t xml:space="preserve">72572</t>
  </si>
  <si>
    <t xml:space="preserve">72574</t>
  </si>
  <si>
    <t xml:space="preserve">Подпрограмма "Осуществление функций по реализации вопросов местного значения в сфере жилищно-коммунального хозяйства"</t>
  </si>
  <si>
    <t xml:space="preserve">10135</t>
  </si>
  <si>
    <t xml:space="preserve">Муниципальная программа "Комплексное обеспечение качественного уровня благоустройства территории Анжеро-Судженского городского округа"</t>
  </si>
  <si>
    <t xml:space="preserve">Подпрограмма "Строительство и содержание автомобильных дорог и инженерных сооружений на них"</t>
  </si>
  <si>
    <t xml:space="preserve">SД100</t>
  </si>
  <si>
    <t xml:space="preserve">9Д136</t>
  </si>
  <si>
    <t xml:space="preserve">10136</t>
  </si>
  <si>
    <t xml:space="preserve">Подпрограмма "Уличное освещение объектов внешнего благоустройства"</t>
  </si>
  <si>
    <t xml:space="preserve">10137</t>
  </si>
  <si>
    <t xml:space="preserve">10237</t>
  </si>
  <si>
    <t xml:space="preserve">Подпрограмма "Организация мероприятий при осуществлении деятельности по обращению с животными без владельцев"</t>
  </si>
  <si>
    <t xml:space="preserve">70860</t>
  </si>
  <si>
    <t xml:space="preserve">Подпрограмма "Прочие мероприятия по объектам внешнего благоустройства"</t>
  </si>
  <si>
    <t xml:space="preserve">10141</t>
  </si>
  <si>
    <t xml:space="preserve">10146</t>
  </si>
  <si>
    <t xml:space="preserve">Подпрограмма "Организация мероприятий по обеспечению надлежащего состояния уровня благоустройства территории Анжеро-Судженского городского округа"</t>
  </si>
  <si>
    <t xml:space="preserve">10142</t>
  </si>
  <si>
    <t xml:space="preserve">Подпрограмма "Природоохранные мероприятия, реализуемые на территории Анжеро-Судженского городского округа"</t>
  </si>
  <si>
    <t xml:space="preserve">7</t>
  </si>
  <si>
    <t xml:space="preserve">71140</t>
  </si>
  <si>
    <t xml:space="preserve">10239</t>
  </si>
  <si>
    <t xml:space="preserve">Муниципальная программа "Управление муниципальными финансами Анжеро-Судженского городского округа"</t>
  </si>
  <si>
    <t xml:space="preserve">Подпрограмма "Обеспечение сбалансированности и устойчивости бюджетной системы Анжеро-Судженского городского округа"</t>
  </si>
  <si>
    <t xml:space="preserve">10488</t>
  </si>
  <si>
    <t xml:space="preserve">Подпрограмма "Управление муниципальным долгом Анжеро-Судженского городского округа"</t>
  </si>
  <si>
    <t xml:space="preserve">10288</t>
  </si>
  <si>
    <t xml:space="preserve">Муниципальная программа "Развитие и поддержка субъектов малого и среднего предпринимательства Анжеро-Судженского городского округа"</t>
  </si>
  <si>
    <t xml:space="preserve">14</t>
  </si>
  <si>
    <t xml:space="preserve">10218</t>
  </si>
  <si>
    <t xml:space="preserve">Муниципальная программа "Формирование современной городской среды на территории Анжеро-Судженского городского округа"</t>
  </si>
  <si>
    <t xml:space="preserve">15</t>
  </si>
  <si>
    <t xml:space="preserve">Региональный проект "Формирование комфортной городской среды"</t>
  </si>
  <si>
    <t xml:space="preserve">0</t>
  </si>
  <si>
    <t xml:space="preserve">F2</t>
  </si>
  <si>
    <t xml:space="preserve">55551</t>
  </si>
  <si>
    <t xml:space="preserve">55552</t>
  </si>
  <si>
    <t xml:space="preserve">10143</t>
  </si>
  <si>
    <t xml:space="preserve">10543</t>
  </si>
  <si>
    <t xml:space="preserve">Муниципальная программа "Развитие туризма на территории Анжеро-Судженского городского округа"</t>
  </si>
  <si>
    <t xml:space="preserve">16</t>
  </si>
  <si>
    <t xml:space="preserve">10144</t>
  </si>
  <si>
    <t xml:space="preserve">10244</t>
  </si>
  <si>
    <t xml:space="preserve">10344</t>
  </si>
  <si>
    <t xml:space="preserve">10444</t>
  </si>
  <si>
    <t xml:space="preserve">10544</t>
  </si>
  <si>
    <t xml:space="preserve">10644</t>
  </si>
  <si>
    <t xml:space="preserve">Непрограммное направление деятельности</t>
  </si>
  <si>
    <t xml:space="preserve">20111</t>
  </si>
  <si>
    <t xml:space="preserve">20121</t>
  </si>
  <si>
    <t xml:space="preserve">24001</t>
  </si>
  <si>
    <t xml:space="preserve">20132</t>
  </si>
  <si>
    <t xml:space="preserve">51200</t>
  </si>
  <si>
    <t xml:space="preserve">99999</t>
  </si>
  <si>
    <t xml:space="preserve">Итого</t>
  </si>
  <si>
    <t xml:space="preserve">Приложение 3</t>
  </si>
  <si>
    <t xml:space="preserve">Распределение бюджетных ассигнований бюджета муниципального образования «Анжеро-Судженский городской округ»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2025 год и на плановый период 2026 и 2027 годов</t>
  </si>
  <si>
    <t xml:space="preserve">Подраз дел</t>
  </si>
  <si>
    <t xml:space="preserve"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</si>
  <si>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 xml:space="preserve">05 </t>
  </si>
  <si>
    <t xml:space="preserve">Культура, кинематография</t>
  </si>
  <si>
    <t xml:space="preserve">Обеспечение жильем социальных категорий граждан, установленных законодательством Кемеровской области - Кузбасса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</si>
</sst>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0"/>
    <numFmt numFmtId="167" formatCode="0.0"/>
    <numFmt numFmtId="168" formatCode="\ * #,##0.00&quot;    &quot;;\-* #,##0.00&quot;    &quot;;\ * \-#&quot;    &quot;;\ @\ "/>
    <numFmt numFmtId="169" formatCode="0.000000000"/>
    <numFmt numFmtId="170" formatCode="0.00000"/>
    <numFmt numFmtId="171" formatCode="#,##0.00000"/>
    <numFmt numFmtId="172" formatCode="0.000000"/>
    <numFmt numFmtId="173" formatCode="0.0000"/>
    <numFmt numFmtId="174" formatCode="0.000"/>
  </numFmts>
  <fonts count="46">
    <font>
      <sz val="1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4"/>
      <name val="Times New Roman"/>
      <family val="1"/>
      <charset val="1"/>
    </font>
    <font>
      <sz val="14"/>
      <name val="Arial Cyr"/>
      <family val="0"/>
      <charset val="1"/>
    </font>
    <font>
      <i val="true"/>
      <sz val="10"/>
      <name val="Arial Cyr"/>
      <family val="0"/>
      <charset val="1"/>
    </font>
    <font>
      <sz val="7"/>
      <name val="Times New Roman"/>
      <family val="1"/>
      <charset val="1"/>
    </font>
    <font>
      <sz val="12"/>
      <name val="Arial Cyr"/>
      <family val="2"/>
      <charset val="1"/>
    </font>
    <font>
      <sz val="6"/>
      <name val="Arial CYR"/>
      <family val="2"/>
      <charset val="1"/>
    </font>
    <font>
      <sz val="8"/>
      <name val="Arial Cyr"/>
      <family val="2"/>
      <charset val="1"/>
    </font>
    <font>
      <b val="true"/>
      <sz val="10"/>
      <name val="Arial Cyr"/>
      <family val="0"/>
      <charset val="1"/>
    </font>
    <font>
      <b val="true"/>
      <u val="single"/>
      <sz val="10"/>
      <name val="Arial Cyr"/>
      <family val="0"/>
      <charset val="1"/>
    </font>
    <font>
      <i val="true"/>
      <sz val="10"/>
      <name val="Arial"/>
      <family val="2"/>
      <charset val="1"/>
    </font>
    <font>
      <u val="single"/>
      <sz val="10"/>
      <name val="Arial Cyr"/>
      <family val="0"/>
      <charset val="1"/>
    </font>
    <font>
      <sz val="10"/>
      <name val="Arial Cyr"/>
      <family val="2"/>
      <charset val="1"/>
    </font>
    <font>
      <i val="true"/>
      <sz val="10"/>
      <name val="Arial Cyr"/>
      <family val="2"/>
      <charset val="1"/>
    </font>
    <font>
      <sz val="10"/>
      <name val="Arial"/>
      <family val="2"/>
      <charset val="1"/>
    </font>
    <font>
      <b val="true"/>
      <u val="single"/>
      <sz val="10"/>
      <name val="Arial"/>
      <family val="2"/>
      <charset val="1"/>
    </font>
    <font>
      <b val="true"/>
      <i val="true"/>
      <sz val="10"/>
      <name val="Arial Cyr"/>
      <family val="0"/>
      <charset val="1"/>
    </font>
    <font>
      <sz val="12"/>
      <color rgb="FF000000"/>
      <name val="PT Astra Serif"/>
      <family val="1"/>
      <charset val="1"/>
    </font>
    <font>
      <sz val="12"/>
      <name val="PT Astra Serif"/>
      <family val="1"/>
      <charset val="1"/>
    </font>
    <font>
      <sz val="13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11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1"/>
      <name val="Arial Cyr"/>
      <family val="0"/>
      <charset val="1"/>
    </font>
    <font>
      <b val="true"/>
      <sz val="11"/>
      <name val="Arial Cyr"/>
      <family val="0"/>
      <charset val="1"/>
    </font>
    <font>
      <sz val="10"/>
      <color rgb="FFC9211E"/>
      <name val="Arial Cyr"/>
      <family val="0"/>
      <charset val="1"/>
    </font>
    <font>
      <sz val="8"/>
      <name val="Times New Roman"/>
      <family val="1"/>
      <charset val="1"/>
    </font>
    <font>
      <sz val="9"/>
      <name val="Arial Cyr"/>
      <family val="2"/>
      <charset val="1"/>
    </font>
    <font>
      <sz val="8"/>
      <name val="Arial"/>
      <family val="2"/>
      <charset val="1"/>
    </font>
    <font>
      <sz val="8"/>
      <name val="Arial Cyr"/>
      <family val="0"/>
      <charset val="1"/>
    </font>
    <font>
      <b val="true"/>
      <sz val="10"/>
      <name val="Arial"/>
      <family val="2"/>
      <charset val="1"/>
    </font>
    <font>
      <b val="true"/>
      <sz val="10"/>
      <name val="Arial Cyr"/>
      <family val="2"/>
      <charset val="1"/>
    </font>
    <font>
      <i val="true"/>
      <u val="single"/>
      <sz val="10"/>
      <name val="Arial Cyr"/>
      <family val="2"/>
      <charset val="1"/>
    </font>
    <font>
      <i val="true"/>
      <u val="single"/>
      <sz val="10"/>
      <name val="Arial"/>
      <family val="2"/>
      <charset val="1"/>
    </font>
    <font>
      <b val="true"/>
      <sz val="12"/>
      <name val="Arial Cyr"/>
      <family val="0"/>
      <charset val="1"/>
    </font>
    <font>
      <sz val="12"/>
      <name val="Arial Cyr"/>
      <family val="0"/>
      <charset val="1"/>
    </font>
    <font>
      <i val="true"/>
      <u val="single"/>
      <sz val="10"/>
      <name val="Arial Cyr"/>
      <family val="0"/>
      <charset val="1"/>
    </font>
    <font>
      <b val="true"/>
      <sz val="12"/>
      <name val="PT Astra Serif"/>
      <family val="1"/>
      <charset val="1"/>
    </font>
    <font>
      <sz val="10"/>
      <color rgb="FF0000FF"/>
      <name val="Arial Cyr"/>
      <family val="0"/>
      <charset val="1"/>
    </font>
    <font>
      <b val="true"/>
      <sz val="12"/>
      <name val="Times New Roman"/>
      <family val="1"/>
      <charset val="1"/>
    </font>
    <font>
      <sz val="14"/>
      <name val="Arial Cyr"/>
      <family val="2"/>
      <charset val="1"/>
    </font>
    <font>
      <sz val="9"/>
      <name val="Arial Cyr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E6E0EC"/>
        <bgColor rgb="FFFF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6" fontId="9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2" fillId="3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3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3" borderId="4" xfId="0" applyFont="true" applyBorder="true" applyAlignment="true" applyProtection="true">
      <alignment horizontal="left" vertical="bottom" textRotation="90" wrapText="true" indent="0" shrinkToFit="false"/>
      <protection locked="true" hidden="false"/>
    </xf>
    <xf numFmtId="164" fontId="12" fillId="3" borderId="4" xf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7" fontId="12" fillId="3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7" fontId="12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left" vertical="bottom" textRotation="9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2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2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0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0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4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4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4" fillId="2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2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2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4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2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6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6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4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5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4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12" fillId="2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6" fillId="4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9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3" fillId="2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0" fillId="4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1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2" fillId="3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3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0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7" fontId="7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3" fillId="4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20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2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2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7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0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2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22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12" fillId="3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24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2" fillId="4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7" fillId="4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5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6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5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2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8" fillId="3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8" fillId="3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8" fillId="3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28" fillId="3" borderId="4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9" fontId="12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7" fontId="2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70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0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7" fontId="0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70" fontId="0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70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1" fontId="0" fillId="0" borderId="0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2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29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3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30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31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8" fillId="0" borderId="4" xfId="0" applyFont="true" applyBorder="true" applyAlignment="true" applyProtection="true">
      <alignment horizontal="distributed" vertical="bottom" textRotation="0" wrapText="true" indent="0" shrinkToFit="false"/>
      <protection locked="true" hidden="false"/>
    </xf>
    <xf numFmtId="165" fontId="0" fillId="0" borderId="4" xfId="0" applyFont="true" applyBorder="true" applyAlignment="true" applyProtection="true">
      <alignment horizontal="distributed" vertical="bottom" textRotation="0" wrapText="true" indent="0" shrinkToFit="false"/>
      <protection locked="true" hidden="false"/>
    </xf>
    <xf numFmtId="164" fontId="18" fillId="0" borderId="4" xfId="0" applyFont="true" applyBorder="true" applyAlignment="true" applyProtection="true">
      <alignment horizontal="distributed" vertical="bottom" textRotation="0" wrapText="true" indent="0" shrinkToFit="false"/>
      <protection locked="true" hidden="false"/>
    </xf>
    <xf numFmtId="166" fontId="6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32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33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2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33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3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34" fillId="3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4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35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6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3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3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7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0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3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0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0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2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4" fillId="3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34" fillId="3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0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4" fillId="3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37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4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3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8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2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38" fillId="3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38" fillId="3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8" fillId="3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43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0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1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1" fillId="0" borderId="8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6" fontId="4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5" fillId="0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38" fillId="3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0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3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7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6E0E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externalLink" Target="externalLinks/externalLink1.xml"/><Relationship Id="rId6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&#1054;&#1073;&#1097;&#1080;&#1077;/&#1056;&#1045;&#1064;&#1045;&#1053;&#1048;&#1071;%20&#1043;&#1054;&#1056;&#1057;&#1054;&#1042;&#1045;&#1058;&#1040;%20&#1053;&#1040;&#1056;&#1054;&#1044;&#1053;&#1067;&#1061;%20&#1044;&#1045;&#1055;&#1059;&#1058;&#1040;&#1058;&#1054;&#1042;/&#1048;&#1079;&#1084;&#1077;&#1085;&#1077;&#1085;&#1080;&#1103;%202018/&#1048;&#1079;&#1084;&#1077;&#1085;&#1077;&#1085;&#1080;&#1103;%20&#1089;&#1077;&#1085;&#1090;&#1103;&#1073;&#1088;&#1100;%202018/&#1087;&#1088;.%205%20&#1082;%20&#1088;&#1077;&#1096;&#1077;&#1085;&#1080;&#1102;%20-%20&#1088;&#1072;&#1089;&#1093;&#1086;&#1076;&#1099;%20&#1087;&#1086;%20&#1074;&#1077;&#1076;%20&#1089;&#1090;&#1088;&#1091;&#1082;&#1090;%202018-2020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воначальный"/>
    </sheetNames>
    <sheetDataSet>
      <sheetData sheetId="0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576"/>
  <sheetViews>
    <sheetView showFormulas="false" showGridLines="true" showRowColHeaders="true" showZeros="true" rightToLeft="false" tabSelected="false" showOutlineSymbols="true" defaultGridColor="true" view="normal" topLeftCell="A555" colorId="64" zoomScale="100" zoomScaleNormal="100" zoomScalePageLayoutView="100" workbookViewId="0">
      <selection pane="topLeft" activeCell="A569" activeCellId="0" sqref="A569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53.57"/>
    <col collapsed="false" customWidth="true" hidden="false" outlineLevel="0" max="2" min="2" style="2" width="5.56"/>
    <col collapsed="false" customWidth="true" hidden="false" outlineLevel="0" max="3" min="3" style="2" width="4.86"/>
    <col collapsed="false" customWidth="true" hidden="false" outlineLevel="0" max="4" min="4" style="2" width="5"/>
    <col collapsed="false" customWidth="true" hidden="false" outlineLevel="0" max="5" min="5" style="2" width="15.42"/>
    <col collapsed="false" customWidth="true" hidden="false" outlineLevel="0" max="6" min="6" style="2" width="5.86"/>
    <col collapsed="false" customWidth="true" hidden="false" outlineLevel="0" max="7" min="7" style="2" width="14.87"/>
    <col collapsed="false" customWidth="true" hidden="false" outlineLevel="0" max="8" min="8" style="2" width="16.55"/>
    <col collapsed="false" customWidth="true" hidden="false" outlineLevel="0" max="9" min="9" style="2" width="14.6"/>
    <col collapsed="false" customWidth="true" hidden="true" outlineLevel="0" max="10" min="10" style="3" width="0.29"/>
    <col collapsed="false" customWidth="false" hidden="true" outlineLevel="0" max="17" min="11" style="3" width="9.14"/>
    <col collapsed="false" customWidth="false" hidden="false" outlineLevel="0" max="18" min="18" style="1" width="9.14"/>
    <col collapsed="false" customWidth="true" hidden="false" outlineLevel="0" max="19" min="19" style="1" width="11.57"/>
    <col collapsed="false" customWidth="true" hidden="false" outlineLevel="0" max="20" min="20" style="1" width="9.57"/>
    <col collapsed="false" customWidth="false" hidden="false" outlineLevel="0" max="16384" min="21" style="1" width="9.14"/>
  </cols>
  <sheetData>
    <row r="1" customFormat="false" ht="18.75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Format="false" ht="18.7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Format="false" ht="18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false" ht="18.75" hidden="false" customHeight="true" outlineLevel="0" collapsed="false">
      <c r="A4" s="4"/>
      <c r="B4" s="4"/>
      <c r="C4" s="4"/>
      <c r="D4" s="4"/>
      <c r="E4" s="4"/>
      <c r="F4" s="4"/>
      <c r="G4" s="4"/>
      <c r="H4" s="4"/>
      <c r="I4" s="4"/>
    </row>
    <row r="5" s="8" customFormat="true" ht="7.5" hidden="false" customHeight="true" outlineLevel="0" collapsed="false">
      <c r="A5" s="5"/>
      <c r="B5" s="6"/>
      <c r="C5" s="6"/>
      <c r="D5" s="6"/>
      <c r="E5" s="6"/>
      <c r="F5" s="6"/>
      <c r="G5" s="6"/>
      <c r="H5" s="6"/>
      <c r="I5" s="6"/>
      <c r="J5" s="7"/>
      <c r="K5" s="7"/>
      <c r="L5" s="7"/>
      <c r="M5" s="7"/>
      <c r="N5" s="7"/>
      <c r="O5" s="7"/>
      <c r="P5" s="7"/>
      <c r="Q5" s="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="8" customFormat="true" ht="38.25" hidden="false" customHeight="true" outlineLevel="0" collapsed="false">
      <c r="A6" s="9" t="s">
        <v>3</v>
      </c>
      <c r="B6" s="9"/>
      <c r="C6" s="9"/>
      <c r="D6" s="9"/>
      <c r="E6" s="9"/>
      <c r="F6" s="9"/>
      <c r="G6" s="9"/>
      <c r="H6" s="9"/>
      <c r="I6" s="9"/>
      <c r="J6" s="10"/>
      <c r="K6" s="10"/>
      <c r="L6" s="10"/>
      <c r="M6" s="10"/>
      <c r="N6" s="10"/>
      <c r="O6" s="10"/>
      <c r="P6" s="10"/>
      <c r="Q6" s="10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customFormat="false" ht="12.75" hidden="false" customHeight="true" outlineLevel="0" collapsed="false">
      <c r="A7" s="12"/>
      <c r="B7" s="12"/>
      <c r="C7" s="12"/>
      <c r="D7" s="12"/>
      <c r="E7" s="12"/>
      <c r="F7" s="12"/>
      <c r="G7" s="12"/>
      <c r="H7" s="13"/>
      <c r="I7" s="14" t="s">
        <v>4</v>
      </c>
      <c r="J7" s="15"/>
      <c r="K7" s="15"/>
      <c r="L7" s="15"/>
      <c r="M7" s="15"/>
      <c r="N7" s="15"/>
      <c r="O7" s="15"/>
      <c r="P7" s="15"/>
      <c r="Q7" s="15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="19" customFormat="true" ht="13.5" hidden="false" customHeight="true" outlineLevel="0" collapsed="false">
      <c r="A8" s="16"/>
      <c r="B8" s="17" t="s">
        <v>5</v>
      </c>
      <c r="C8" s="17" t="s">
        <v>6</v>
      </c>
      <c r="D8" s="17" t="s">
        <v>7</v>
      </c>
      <c r="E8" s="17" t="s">
        <v>8</v>
      </c>
      <c r="F8" s="17" t="s">
        <v>9</v>
      </c>
      <c r="G8" s="18" t="s">
        <v>10</v>
      </c>
      <c r="H8" s="18" t="s">
        <v>11</v>
      </c>
      <c r="I8" s="18" t="s">
        <v>12</v>
      </c>
      <c r="J8" s="3"/>
      <c r="K8" s="3"/>
      <c r="L8" s="3"/>
      <c r="M8" s="3"/>
      <c r="N8" s="3"/>
      <c r="O8" s="3"/>
      <c r="P8" s="3"/>
      <c r="Q8" s="3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="19" customFormat="true" ht="17.25" hidden="false" customHeight="true" outlineLevel="0" collapsed="false">
      <c r="A9" s="16"/>
      <c r="B9" s="17"/>
      <c r="C9" s="17"/>
      <c r="D9" s="17"/>
      <c r="E9" s="17"/>
      <c r="F9" s="17"/>
      <c r="G9" s="18"/>
      <c r="H9" s="18"/>
      <c r="I9" s="18"/>
      <c r="J9" s="3"/>
      <c r="K9" s="3"/>
      <c r="L9" s="3"/>
      <c r="M9" s="3"/>
      <c r="N9" s="3"/>
      <c r="O9" s="3"/>
      <c r="P9" s="3"/>
      <c r="Q9" s="3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customFormat="false" ht="10.5" hidden="false" customHeight="true" outlineLevel="0" collapsed="false">
      <c r="A10" s="20" t="n">
        <v>1</v>
      </c>
      <c r="B10" s="20" t="n">
        <v>2</v>
      </c>
      <c r="C10" s="20" t="n">
        <v>3</v>
      </c>
      <c r="D10" s="20" t="n">
        <v>4</v>
      </c>
      <c r="E10" s="20" t="n">
        <v>5</v>
      </c>
      <c r="F10" s="20" t="n">
        <v>6</v>
      </c>
      <c r="G10" s="21" t="n">
        <v>7</v>
      </c>
      <c r="H10" s="21" t="n">
        <v>8</v>
      </c>
      <c r="I10" s="21" t="n">
        <v>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</row>
    <row r="11" s="8" customFormat="true" ht="14.25" hidden="false" customHeight="true" outlineLevel="0" collapsed="false">
      <c r="A11" s="23" t="s">
        <v>13</v>
      </c>
      <c r="B11" s="24" t="n">
        <v>900</v>
      </c>
      <c r="C11" s="25"/>
      <c r="D11" s="25"/>
      <c r="E11" s="25"/>
      <c r="F11" s="26"/>
      <c r="G11" s="27" t="n">
        <v>205174.6</v>
      </c>
      <c r="H11" s="27" t="n">
        <v>235594.8</v>
      </c>
      <c r="I11" s="27" t="n">
        <v>274575.5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9"/>
      <c r="U11" s="28"/>
      <c r="V11" s="28"/>
      <c r="W11" s="28"/>
      <c r="X11" s="28"/>
      <c r="Y11" s="28"/>
      <c r="Z11" s="28"/>
      <c r="AA11" s="28"/>
      <c r="AB11" s="28"/>
      <c r="AC11" s="28"/>
    </row>
    <row r="12" s="8" customFormat="true" ht="12.8" hidden="false" customHeight="false" outlineLevel="0" collapsed="false">
      <c r="A12" s="30" t="s">
        <v>14</v>
      </c>
      <c r="B12" s="31" t="n">
        <v>900</v>
      </c>
      <c r="C12" s="32" t="s">
        <v>15</v>
      </c>
      <c r="D12" s="33"/>
      <c r="E12" s="33"/>
      <c r="F12" s="34"/>
      <c r="G12" s="35" t="n">
        <v>173559.9</v>
      </c>
      <c r="H12" s="35" t="n">
        <v>171998.6</v>
      </c>
      <c r="I12" s="35" t="n">
        <v>170694.3</v>
      </c>
      <c r="J12" s="36"/>
      <c r="K12" s="36"/>
      <c r="L12" s="36"/>
      <c r="M12" s="36"/>
      <c r="N12" s="36"/>
      <c r="O12" s="36"/>
      <c r="P12" s="36"/>
      <c r="Q12" s="36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</row>
    <row r="13" s="8" customFormat="true" ht="23.85" hidden="false" customHeight="false" outlineLevel="0" collapsed="false">
      <c r="A13" s="38" t="s">
        <v>16</v>
      </c>
      <c r="B13" s="39" t="n">
        <v>900</v>
      </c>
      <c r="C13" s="40" t="s">
        <v>15</v>
      </c>
      <c r="D13" s="40" t="s">
        <v>17</v>
      </c>
      <c r="E13" s="40"/>
      <c r="F13" s="40"/>
      <c r="G13" s="41" t="n">
        <v>3856</v>
      </c>
      <c r="H13" s="41" t="n">
        <v>3806</v>
      </c>
      <c r="I13" s="41" t="n">
        <v>3806</v>
      </c>
      <c r="J13" s="42"/>
      <c r="K13" s="42"/>
      <c r="L13" s="42"/>
      <c r="M13" s="42"/>
      <c r="N13" s="42"/>
      <c r="O13" s="42"/>
      <c r="P13" s="42"/>
      <c r="Q13" s="42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</row>
    <row r="14" customFormat="false" ht="12.8" hidden="false" customHeight="false" outlineLevel="0" collapsed="false">
      <c r="A14" s="44" t="s">
        <v>18</v>
      </c>
      <c r="B14" s="45" t="n">
        <v>900</v>
      </c>
      <c r="C14" s="46" t="s">
        <v>15</v>
      </c>
      <c r="D14" s="46" t="s">
        <v>17</v>
      </c>
      <c r="E14" s="46" t="s">
        <v>19</v>
      </c>
      <c r="F14" s="46"/>
      <c r="G14" s="47" t="n">
        <v>3856</v>
      </c>
      <c r="H14" s="47" t="n">
        <v>3806</v>
      </c>
      <c r="I14" s="47" t="n">
        <v>3806</v>
      </c>
      <c r="J14" s="48"/>
      <c r="K14" s="48"/>
      <c r="L14" s="48"/>
      <c r="M14" s="48"/>
      <c r="N14" s="48"/>
      <c r="O14" s="48"/>
      <c r="P14" s="48"/>
      <c r="Q14" s="48"/>
    </row>
    <row r="15" customFormat="false" ht="51.75" hidden="false" customHeight="true" outlineLevel="0" collapsed="false">
      <c r="A15" s="49" t="s">
        <v>20</v>
      </c>
      <c r="B15" s="50" t="n">
        <v>900</v>
      </c>
      <c r="C15" s="51" t="s">
        <v>15</v>
      </c>
      <c r="D15" s="51" t="s">
        <v>17</v>
      </c>
      <c r="E15" s="51" t="s">
        <v>19</v>
      </c>
      <c r="F15" s="52" t="s">
        <v>21</v>
      </c>
      <c r="G15" s="53" t="n">
        <v>3856</v>
      </c>
      <c r="H15" s="53" t="n">
        <v>3806</v>
      </c>
      <c r="I15" s="53" t="n">
        <v>3806</v>
      </c>
      <c r="J15" s="54"/>
      <c r="K15" s="54"/>
      <c r="L15" s="54"/>
      <c r="M15" s="54"/>
      <c r="N15" s="54"/>
      <c r="O15" s="54"/>
      <c r="P15" s="54"/>
      <c r="Q15" s="54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="8" customFormat="true" ht="46.25" hidden="false" customHeight="false" outlineLevel="0" collapsed="false">
      <c r="A16" s="38" t="s">
        <v>22</v>
      </c>
      <c r="B16" s="39" t="n">
        <v>900</v>
      </c>
      <c r="C16" s="40" t="s">
        <v>15</v>
      </c>
      <c r="D16" s="40" t="s">
        <v>23</v>
      </c>
      <c r="E16" s="40"/>
      <c r="F16" s="40"/>
      <c r="G16" s="41" t="n">
        <v>86069</v>
      </c>
      <c r="H16" s="41" t="n">
        <v>84869.2</v>
      </c>
      <c r="I16" s="41" t="n">
        <v>84460.2</v>
      </c>
      <c r="J16" s="42"/>
      <c r="K16" s="42"/>
      <c r="L16" s="42"/>
      <c r="M16" s="42"/>
      <c r="N16" s="42"/>
      <c r="O16" s="42"/>
      <c r="P16" s="42"/>
      <c r="Q16" s="42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</row>
    <row r="17" s="43" customFormat="true" ht="23.85" hidden="false" customHeight="false" outlineLevel="0" collapsed="false">
      <c r="A17" s="44" t="s">
        <v>24</v>
      </c>
      <c r="B17" s="45" t="n">
        <v>900</v>
      </c>
      <c r="C17" s="46" t="s">
        <v>15</v>
      </c>
      <c r="D17" s="46" t="s">
        <v>23</v>
      </c>
      <c r="E17" s="46" t="s">
        <v>25</v>
      </c>
      <c r="F17" s="46"/>
      <c r="G17" s="47" t="n">
        <v>1284.8</v>
      </c>
      <c r="H17" s="47" t="n">
        <v>1284.8</v>
      </c>
      <c r="I17" s="47" t="n">
        <v>1284.8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="43" customFormat="true" ht="52.5" hidden="false" customHeight="true" outlineLevel="0" collapsed="false">
      <c r="A18" s="55" t="s">
        <v>20</v>
      </c>
      <c r="B18" s="56" t="n">
        <v>900</v>
      </c>
      <c r="C18" s="51" t="s">
        <v>15</v>
      </c>
      <c r="D18" s="51" t="s">
        <v>23</v>
      </c>
      <c r="E18" s="51" t="s">
        <v>25</v>
      </c>
      <c r="F18" s="52" t="s">
        <v>21</v>
      </c>
      <c r="G18" s="53" t="n">
        <v>1239.1</v>
      </c>
      <c r="H18" s="53" t="n">
        <v>1239.1</v>
      </c>
      <c r="I18" s="53" t="n">
        <v>1239.1</v>
      </c>
      <c r="J18" s="54"/>
      <c r="K18" s="54"/>
      <c r="L18" s="54"/>
      <c r="M18" s="54"/>
      <c r="N18" s="54"/>
      <c r="O18" s="54"/>
      <c r="P18" s="54"/>
      <c r="Q18" s="5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="57" customFormat="true" ht="23.85" hidden="false" customHeight="false" outlineLevel="0" collapsed="false">
      <c r="A19" s="55" t="s">
        <v>26</v>
      </c>
      <c r="B19" s="56" t="n">
        <v>900</v>
      </c>
      <c r="C19" s="51" t="s">
        <v>15</v>
      </c>
      <c r="D19" s="51" t="s">
        <v>23</v>
      </c>
      <c r="E19" s="51" t="s">
        <v>25</v>
      </c>
      <c r="F19" s="52" t="s">
        <v>27</v>
      </c>
      <c r="G19" s="53" t="n">
        <v>45.7</v>
      </c>
      <c r="H19" s="53" t="n">
        <v>45.7</v>
      </c>
      <c r="I19" s="53" t="n">
        <v>45.7</v>
      </c>
      <c r="J19" s="54"/>
      <c r="K19" s="54"/>
      <c r="L19" s="54"/>
      <c r="M19" s="54"/>
      <c r="N19" s="54"/>
      <c r="O19" s="54"/>
      <c r="P19" s="54"/>
      <c r="Q19" s="5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="8" customFormat="true" ht="15" hidden="false" customHeight="true" outlineLevel="0" collapsed="false">
      <c r="A20" s="44" t="s">
        <v>28</v>
      </c>
      <c r="B20" s="45" t="n">
        <v>900</v>
      </c>
      <c r="C20" s="46" t="s">
        <v>15</v>
      </c>
      <c r="D20" s="46" t="s">
        <v>23</v>
      </c>
      <c r="E20" s="46" t="s">
        <v>29</v>
      </c>
      <c r="F20" s="46"/>
      <c r="G20" s="47" t="n">
        <v>103</v>
      </c>
      <c r="H20" s="47" t="n">
        <v>103</v>
      </c>
      <c r="I20" s="47" t="n">
        <v>103</v>
      </c>
      <c r="J20" s="48"/>
      <c r="K20" s="48"/>
      <c r="L20" s="48"/>
      <c r="M20" s="48"/>
      <c r="N20" s="48"/>
      <c r="O20" s="48"/>
      <c r="P20" s="48"/>
      <c r="Q20" s="48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customFormat="false" ht="51.75" hidden="false" customHeight="true" outlineLevel="0" collapsed="false">
      <c r="A21" s="58" t="s">
        <v>20</v>
      </c>
      <c r="B21" s="59" t="n">
        <v>900</v>
      </c>
      <c r="C21" s="60" t="s">
        <v>15</v>
      </c>
      <c r="D21" s="60" t="s">
        <v>23</v>
      </c>
      <c r="E21" s="60" t="s">
        <v>29</v>
      </c>
      <c r="F21" s="61" t="s">
        <v>21</v>
      </c>
      <c r="G21" s="62" t="n">
        <v>103</v>
      </c>
      <c r="H21" s="62" t="n">
        <v>103</v>
      </c>
      <c r="I21" s="62" t="n">
        <v>103</v>
      </c>
      <c r="J21" s="54"/>
      <c r="K21" s="54"/>
      <c r="L21" s="54"/>
      <c r="M21" s="54"/>
      <c r="N21" s="54"/>
      <c r="O21" s="54"/>
      <c r="P21" s="54"/>
      <c r="Q21" s="54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 s="8" customFormat="true" ht="12.8" hidden="false" customHeight="false" outlineLevel="0" collapsed="false">
      <c r="A22" s="44" t="s">
        <v>18</v>
      </c>
      <c r="B22" s="45" t="n">
        <v>900</v>
      </c>
      <c r="C22" s="46" t="s">
        <v>15</v>
      </c>
      <c r="D22" s="46" t="s">
        <v>23</v>
      </c>
      <c r="E22" s="46" t="s">
        <v>30</v>
      </c>
      <c r="F22" s="46"/>
      <c r="G22" s="47" t="n">
        <v>84129.2</v>
      </c>
      <c r="H22" s="47" t="n">
        <v>82884.4</v>
      </c>
      <c r="I22" s="47" t="n">
        <v>82513.2</v>
      </c>
      <c r="J22" s="48"/>
      <c r="K22" s="48"/>
      <c r="L22" s="48"/>
      <c r="M22" s="48"/>
      <c r="N22" s="48"/>
      <c r="O22" s="48"/>
      <c r="P22" s="48"/>
      <c r="Q22" s="48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="43" customFormat="true" ht="51" hidden="false" customHeight="true" outlineLevel="0" collapsed="false">
      <c r="A23" s="49" t="s">
        <v>20</v>
      </c>
      <c r="B23" s="50" t="n">
        <v>900</v>
      </c>
      <c r="C23" s="51" t="s">
        <v>15</v>
      </c>
      <c r="D23" s="51" t="s">
        <v>23</v>
      </c>
      <c r="E23" s="51" t="s">
        <v>30</v>
      </c>
      <c r="F23" s="52" t="s">
        <v>21</v>
      </c>
      <c r="G23" s="53" t="n">
        <v>73781.5</v>
      </c>
      <c r="H23" s="53" t="n">
        <v>73731.5</v>
      </c>
      <c r="I23" s="53" t="n">
        <v>73731.5</v>
      </c>
      <c r="J23" s="54"/>
      <c r="K23" s="54"/>
      <c r="L23" s="54"/>
      <c r="M23" s="54"/>
      <c r="N23" s="54"/>
      <c r="O23" s="54"/>
      <c r="P23" s="54"/>
      <c r="Q23" s="5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customFormat="false" ht="23.85" hidden="false" customHeight="false" outlineLevel="0" collapsed="false">
      <c r="A24" s="55" t="s">
        <v>26</v>
      </c>
      <c r="B24" s="50" t="n">
        <v>900</v>
      </c>
      <c r="C24" s="51" t="s">
        <v>15</v>
      </c>
      <c r="D24" s="51" t="s">
        <v>23</v>
      </c>
      <c r="E24" s="51" t="s">
        <v>30</v>
      </c>
      <c r="F24" s="52" t="s">
        <v>27</v>
      </c>
      <c r="G24" s="53" t="n">
        <v>10269.9</v>
      </c>
      <c r="H24" s="53" t="n">
        <v>9072.1</v>
      </c>
      <c r="I24" s="53" t="n">
        <v>8704.3</v>
      </c>
      <c r="J24" s="54"/>
      <c r="K24" s="54"/>
      <c r="L24" s="54"/>
      <c r="M24" s="54"/>
      <c r="N24" s="54"/>
      <c r="O24" s="54"/>
      <c r="P24" s="54"/>
      <c r="Q24" s="5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customFormat="false" ht="12.8" hidden="false" customHeight="false" outlineLevel="0" collapsed="false">
      <c r="A25" s="63" t="s">
        <v>31</v>
      </c>
      <c r="B25" s="56" t="n">
        <v>900</v>
      </c>
      <c r="C25" s="51" t="s">
        <v>15</v>
      </c>
      <c r="D25" s="51" t="s">
        <v>23</v>
      </c>
      <c r="E25" s="51" t="s">
        <v>30</v>
      </c>
      <c r="F25" s="51" t="s">
        <v>32</v>
      </c>
      <c r="G25" s="53" t="n">
        <v>77.8</v>
      </c>
      <c r="H25" s="53" t="n">
        <v>80.8</v>
      </c>
      <c r="I25" s="53" t="n">
        <v>77.4</v>
      </c>
      <c r="J25" s="54"/>
      <c r="K25" s="54"/>
      <c r="L25" s="54"/>
      <c r="M25" s="54"/>
      <c r="N25" s="54"/>
      <c r="O25" s="54"/>
      <c r="P25" s="54"/>
      <c r="Q25" s="5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="8" customFormat="true" ht="12.8" hidden="false" customHeight="false" outlineLevel="0" collapsed="false">
      <c r="A26" s="44" t="s">
        <v>33</v>
      </c>
      <c r="B26" s="45" t="n">
        <v>900</v>
      </c>
      <c r="C26" s="46" t="s">
        <v>15</v>
      </c>
      <c r="D26" s="46" t="s">
        <v>23</v>
      </c>
      <c r="E26" s="46" t="s">
        <v>34</v>
      </c>
      <c r="F26" s="64"/>
      <c r="G26" s="65" t="n">
        <v>552</v>
      </c>
      <c r="H26" s="65" t="n">
        <v>597</v>
      </c>
      <c r="I26" s="65" t="n">
        <v>559.2</v>
      </c>
      <c r="J26" s="3"/>
      <c r="K26" s="3"/>
      <c r="L26" s="3"/>
      <c r="M26" s="3"/>
      <c r="N26" s="3"/>
      <c r="O26" s="3"/>
      <c r="P26" s="3"/>
      <c r="Q26" s="3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="8" customFormat="true" ht="23.85" hidden="false" customHeight="false" outlineLevel="0" collapsed="false">
      <c r="A27" s="58" t="s">
        <v>26</v>
      </c>
      <c r="B27" s="59" t="n">
        <v>900</v>
      </c>
      <c r="C27" s="60" t="s">
        <v>15</v>
      </c>
      <c r="D27" s="60" t="s">
        <v>23</v>
      </c>
      <c r="E27" s="60" t="s">
        <v>34</v>
      </c>
      <c r="F27" s="60" t="s">
        <v>27</v>
      </c>
      <c r="G27" s="62" t="n">
        <v>552</v>
      </c>
      <c r="H27" s="62" t="n">
        <v>597</v>
      </c>
      <c r="I27" s="62" t="n">
        <v>559.2</v>
      </c>
      <c r="J27" s="48"/>
      <c r="K27" s="48"/>
      <c r="L27" s="48"/>
      <c r="M27" s="48"/>
      <c r="N27" s="48"/>
      <c r="O27" s="48"/>
      <c r="P27" s="48"/>
      <c r="Q27" s="48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customFormat="false" ht="12.8" hidden="false" customHeight="false" outlineLevel="0" collapsed="false">
      <c r="A28" s="38" t="s">
        <v>35</v>
      </c>
      <c r="B28" s="39" t="n">
        <v>900</v>
      </c>
      <c r="C28" s="40" t="s">
        <v>15</v>
      </c>
      <c r="D28" s="40" t="s">
        <v>36</v>
      </c>
      <c r="E28" s="40"/>
      <c r="F28" s="40"/>
      <c r="G28" s="41" t="n">
        <v>9.9</v>
      </c>
      <c r="H28" s="41" t="n">
        <v>138.3</v>
      </c>
      <c r="I28" s="41" t="n">
        <v>9.6</v>
      </c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</row>
    <row r="29" customFormat="false" ht="38.25" hidden="false" customHeight="true" outlineLevel="0" collapsed="false">
      <c r="A29" s="44" t="s">
        <v>37</v>
      </c>
      <c r="B29" s="45" t="n">
        <v>900</v>
      </c>
      <c r="C29" s="46" t="s">
        <v>15</v>
      </c>
      <c r="D29" s="46" t="s">
        <v>36</v>
      </c>
      <c r="E29" s="46" t="s">
        <v>38</v>
      </c>
      <c r="F29" s="46"/>
      <c r="G29" s="47" t="n">
        <v>9.9</v>
      </c>
      <c r="H29" s="47" t="n">
        <v>138.3</v>
      </c>
      <c r="I29" s="47" t="n">
        <v>9.6</v>
      </c>
      <c r="J29" s="48"/>
      <c r="K29" s="48"/>
      <c r="L29" s="48"/>
      <c r="M29" s="48"/>
      <c r="N29" s="48"/>
      <c r="O29" s="48"/>
      <c r="P29" s="48"/>
      <c r="Q29" s="48"/>
    </row>
    <row r="30" s="8" customFormat="true" ht="23.85" hidden="false" customHeight="false" outlineLevel="0" collapsed="false">
      <c r="A30" s="55" t="s">
        <v>26</v>
      </c>
      <c r="B30" s="56" t="n">
        <v>900</v>
      </c>
      <c r="C30" s="51" t="s">
        <v>15</v>
      </c>
      <c r="D30" s="51" t="s">
        <v>36</v>
      </c>
      <c r="E30" s="51" t="s">
        <v>38</v>
      </c>
      <c r="F30" s="52" t="s">
        <v>27</v>
      </c>
      <c r="G30" s="53" t="n">
        <v>9.9</v>
      </c>
      <c r="H30" s="53" t="n">
        <v>138.3</v>
      </c>
      <c r="I30" s="53" t="n">
        <v>9.6</v>
      </c>
      <c r="J30" s="54"/>
      <c r="K30" s="54"/>
      <c r="L30" s="54"/>
      <c r="M30" s="54"/>
      <c r="N30" s="54"/>
      <c r="O30" s="54"/>
      <c r="P30" s="54"/>
      <c r="Q30" s="54"/>
    </row>
    <row r="31" customFormat="false" ht="12.8" hidden="false" customHeight="false" outlineLevel="0" collapsed="false">
      <c r="A31" s="38" t="s">
        <v>39</v>
      </c>
      <c r="B31" s="39" t="n">
        <v>900</v>
      </c>
      <c r="C31" s="40" t="s">
        <v>15</v>
      </c>
      <c r="D31" s="40" t="s">
        <v>40</v>
      </c>
      <c r="E31" s="40"/>
      <c r="F31" s="40"/>
      <c r="G31" s="41" t="n">
        <v>925</v>
      </c>
      <c r="H31" s="41" t="n">
        <v>959.6</v>
      </c>
      <c r="I31" s="41" t="n">
        <v>919.5</v>
      </c>
      <c r="J31" s="66"/>
      <c r="K31" s="66"/>
      <c r="L31" s="66"/>
      <c r="M31" s="66"/>
      <c r="N31" s="66"/>
      <c r="O31" s="66"/>
      <c r="P31" s="66"/>
      <c r="Q31" s="66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</row>
    <row r="32" customFormat="false" ht="12" hidden="false" customHeight="true" outlineLevel="0" collapsed="false">
      <c r="A32" s="44" t="s">
        <v>41</v>
      </c>
      <c r="B32" s="67" t="n">
        <v>900</v>
      </c>
      <c r="C32" s="68" t="s">
        <v>15</v>
      </c>
      <c r="D32" s="68" t="s">
        <v>40</v>
      </c>
      <c r="E32" s="46" t="s">
        <v>42</v>
      </c>
      <c r="F32" s="46"/>
      <c r="G32" s="47" t="n">
        <v>925</v>
      </c>
      <c r="H32" s="47" t="n">
        <v>959.6</v>
      </c>
      <c r="I32" s="47" t="n">
        <v>919.5</v>
      </c>
      <c r="J32" s="69"/>
      <c r="K32" s="69"/>
      <c r="L32" s="69"/>
      <c r="M32" s="69"/>
      <c r="N32" s="69"/>
      <c r="O32" s="69"/>
      <c r="P32" s="69"/>
      <c r="Q32" s="69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</row>
    <row r="33" customFormat="false" ht="12" hidden="false" customHeight="true" outlineLevel="0" collapsed="false">
      <c r="A33" s="63" t="s">
        <v>31</v>
      </c>
      <c r="B33" s="56" t="n">
        <v>900</v>
      </c>
      <c r="C33" s="51" t="s">
        <v>15</v>
      </c>
      <c r="D33" s="51" t="s">
        <v>40</v>
      </c>
      <c r="E33" s="51" t="s">
        <v>42</v>
      </c>
      <c r="F33" s="51" t="s">
        <v>32</v>
      </c>
      <c r="G33" s="53" t="n">
        <v>925</v>
      </c>
      <c r="H33" s="53" t="n">
        <v>959.6</v>
      </c>
      <c r="I33" s="53" t="n">
        <v>919.5</v>
      </c>
      <c r="J33" s="54"/>
      <c r="K33" s="54"/>
      <c r="L33" s="54"/>
      <c r="M33" s="54"/>
      <c r="N33" s="54"/>
      <c r="O33" s="54"/>
      <c r="P33" s="54"/>
      <c r="Q33" s="54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="8" customFormat="true" ht="12.8" hidden="false" customHeight="false" outlineLevel="0" collapsed="false">
      <c r="A34" s="38" t="s">
        <v>43</v>
      </c>
      <c r="B34" s="39" t="n">
        <v>900</v>
      </c>
      <c r="C34" s="40" t="s">
        <v>15</v>
      </c>
      <c r="D34" s="40" t="s">
        <v>44</v>
      </c>
      <c r="E34" s="40"/>
      <c r="F34" s="40"/>
      <c r="G34" s="41" t="n">
        <v>82700</v>
      </c>
      <c r="H34" s="41" t="n">
        <v>82225.5</v>
      </c>
      <c r="I34" s="41" t="n">
        <v>81499</v>
      </c>
      <c r="J34" s="70" t="e">
        <f aca="false">J47+J49+#REF!+J55+J45+J51+J38+J43+V34+#REF!+J57+#REF!+#REF!+#REF!</f>
        <v>#REF!</v>
      </c>
      <c r="K34" s="70" t="e">
        <f aca="false">K47+K49+#REF!+K55+K45+K51+K38+K43+W34+#REF!+K57+#REF!+#REF!+#REF!</f>
        <v>#REF!</v>
      </c>
      <c r="L34" s="70" t="e">
        <f aca="false">L47+L49+#REF!+L55+L45+L51+L38+L43+X34+#REF!+L57+#REF!+#REF!+#REF!</f>
        <v>#REF!</v>
      </c>
      <c r="M34" s="70" t="e">
        <f aca="false">M47+M49+#REF!+M55+M45+M51+M38+M43+Y34+#REF!+M57+#REF!+#REF!+#REF!</f>
        <v>#REF!</v>
      </c>
      <c r="N34" s="70" t="e">
        <f aca="false">N47+N49+#REF!+N55+N45+N51+N38+N43+Z34+#REF!+N57+#REF!+#REF!+#REF!</f>
        <v>#REF!</v>
      </c>
      <c r="O34" s="70" t="e">
        <f aca="false">O47+O49+#REF!+O55+O45+O51+O38+O43+AA34+#REF!+O57+#REF!+#REF!+#REF!</f>
        <v>#REF!</v>
      </c>
      <c r="P34" s="70" t="e">
        <f aca="false">P47+P49+#REF!+P55+P45+P51+P38+P43+AB34+#REF!+P57+#REF!+#REF!+#REF!</f>
        <v>#REF!</v>
      </c>
      <c r="Q34" s="70" t="e">
        <f aca="false">Q47+Q49+#REF!+Q55+Q45+Q51+Q38+Q43+AC34+#REF!+Q57+#REF!+#REF!+#REF!</f>
        <v>#REF!</v>
      </c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</row>
    <row r="35" customFormat="false" ht="12.8" hidden="false" customHeight="false" outlineLevel="0" collapsed="false">
      <c r="A35" s="44" t="s">
        <v>45</v>
      </c>
      <c r="B35" s="45" t="n">
        <v>900</v>
      </c>
      <c r="C35" s="46" t="s">
        <v>15</v>
      </c>
      <c r="D35" s="46" t="s">
        <v>44</v>
      </c>
      <c r="E35" s="46" t="s">
        <v>46</v>
      </c>
      <c r="F35" s="46"/>
      <c r="G35" s="47" t="n">
        <v>2204</v>
      </c>
      <c r="H35" s="47" t="n">
        <v>2325.8</v>
      </c>
      <c r="I35" s="47" t="n">
        <v>2184.8</v>
      </c>
      <c r="J35" s="47" t="n">
        <f aca="false">J37+J36</f>
        <v>0</v>
      </c>
      <c r="K35" s="47" t="n">
        <f aca="false">K37+K36</f>
        <v>0</v>
      </c>
      <c r="L35" s="47" t="n">
        <f aca="false">L37+L36</f>
        <v>0</v>
      </c>
      <c r="M35" s="47" t="n">
        <f aca="false">M37+M36</f>
        <v>0</v>
      </c>
      <c r="N35" s="47" t="n">
        <f aca="false">N37+N36</f>
        <v>0</v>
      </c>
      <c r="O35" s="47" t="n">
        <f aca="false">O37+O36</f>
        <v>0</v>
      </c>
      <c r="P35" s="47" t="n">
        <f aca="false">P37+P36</f>
        <v>0</v>
      </c>
      <c r="Q35" s="47" t="n">
        <f aca="false">Q37+Q36</f>
        <v>0</v>
      </c>
    </row>
    <row r="36" s="8" customFormat="true" ht="23.85" hidden="false" customHeight="false" outlineLevel="0" collapsed="false">
      <c r="A36" s="63" t="s">
        <v>26</v>
      </c>
      <c r="B36" s="56" t="n">
        <v>900</v>
      </c>
      <c r="C36" s="51" t="s">
        <v>15</v>
      </c>
      <c r="D36" s="51" t="s">
        <v>44</v>
      </c>
      <c r="E36" s="51" t="s">
        <v>46</v>
      </c>
      <c r="F36" s="51" t="s">
        <v>27</v>
      </c>
      <c r="G36" s="53" t="n">
        <v>500</v>
      </c>
      <c r="H36" s="53" t="n">
        <v>500</v>
      </c>
      <c r="I36" s="53" t="n">
        <v>500</v>
      </c>
    </row>
    <row r="37" s="8" customFormat="true" ht="12.8" hidden="false" customHeight="false" outlineLevel="0" collapsed="false">
      <c r="A37" s="63" t="s">
        <v>47</v>
      </c>
      <c r="B37" s="56" t="n">
        <v>900</v>
      </c>
      <c r="C37" s="51" t="s">
        <v>15</v>
      </c>
      <c r="D37" s="51" t="s">
        <v>44</v>
      </c>
      <c r="E37" s="51" t="s">
        <v>46</v>
      </c>
      <c r="F37" s="51" t="s">
        <v>48</v>
      </c>
      <c r="G37" s="53" t="n">
        <v>1704</v>
      </c>
      <c r="H37" s="53" t="n">
        <v>1825.8</v>
      </c>
      <c r="I37" s="53" t="n">
        <v>1684.8</v>
      </c>
      <c r="J37" s="54"/>
      <c r="K37" s="54"/>
      <c r="L37" s="54"/>
      <c r="M37" s="54"/>
      <c r="N37" s="54"/>
      <c r="O37" s="54"/>
      <c r="P37" s="54"/>
      <c r="Q37" s="54"/>
    </row>
    <row r="38" customFormat="false" ht="35.05" hidden="false" customHeight="false" outlineLevel="0" collapsed="false">
      <c r="A38" s="44" t="s">
        <v>49</v>
      </c>
      <c r="B38" s="45" t="n">
        <v>900</v>
      </c>
      <c r="C38" s="46" t="s">
        <v>15</v>
      </c>
      <c r="D38" s="46" t="s">
        <v>44</v>
      </c>
      <c r="E38" s="46" t="s">
        <v>50</v>
      </c>
      <c r="F38" s="46"/>
      <c r="G38" s="47" t="n">
        <v>1036.5</v>
      </c>
      <c r="H38" s="47" t="n">
        <v>1036.5</v>
      </c>
      <c r="I38" s="47" t="n">
        <v>1036.5</v>
      </c>
    </row>
    <row r="39" customFormat="false" ht="23.85" hidden="false" customHeight="false" outlineLevel="0" collapsed="false">
      <c r="A39" s="63" t="s">
        <v>26</v>
      </c>
      <c r="B39" s="56" t="n">
        <v>900</v>
      </c>
      <c r="C39" s="51" t="s">
        <v>15</v>
      </c>
      <c r="D39" s="51" t="s">
        <v>44</v>
      </c>
      <c r="E39" s="51" t="s">
        <v>50</v>
      </c>
      <c r="F39" s="51" t="s">
        <v>27</v>
      </c>
      <c r="G39" s="53" t="n">
        <v>851.5</v>
      </c>
      <c r="H39" s="53" t="n">
        <v>851.5</v>
      </c>
      <c r="I39" s="53" t="n">
        <v>851.5</v>
      </c>
      <c r="J39" s="54"/>
      <c r="K39" s="54"/>
      <c r="L39" s="54"/>
      <c r="M39" s="54"/>
      <c r="N39" s="54"/>
      <c r="O39" s="54"/>
      <c r="P39" s="54"/>
      <c r="Q39" s="54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="8" customFormat="true" ht="12.8" hidden="false" customHeight="false" outlineLevel="0" collapsed="false">
      <c r="A40" s="63" t="s">
        <v>31</v>
      </c>
      <c r="B40" s="56" t="n">
        <v>900</v>
      </c>
      <c r="C40" s="51" t="s">
        <v>15</v>
      </c>
      <c r="D40" s="51" t="s">
        <v>44</v>
      </c>
      <c r="E40" s="51" t="s">
        <v>50</v>
      </c>
      <c r="F40" s="51" t="s">
        <v>32</v>
      </c>
      <c r="G40" s="53" t="n">
        <v>185</v>
      </c>
      <c r="H40" s="53" t="n">
        <v>185</v>
      </c>
      <c r="I40" s="53" t="n">
        <v>185</v>
      </c>
      <c r="J40" s="54"/>
      <c r="K40" s="54"/>
      <c r="L40" s="54"/>
      <c r="M40" s="54"/>
      <c r="N40" s="54"/>
      <c r="O40" s="54"/>
      <c r="P40" s="54"/>
      <c r="Q40" s="54"/>
    </row>
    <row r="41" customFormat="false" ht="35.05" hidden="false" customHeight="false" outlineLevel="0" collapsed="false">
      <c r="A41" s="44" t="s">
        <v>49</v>
      </c>
      <c r="B41" s="45" t="n">
        <v>900</v>
      </c>
      <c r="C41" s="46" t="s">
        <v>15</v>
      </c>
      <c r="D41" s="46" t="s">
        <v>44</v>
      </c>
      <c r="E41" s="46" t="s">
        <v>51</v>
      </c>
      <c r="F41" s="46"/>
      <c r="G41" s="47" t="n">
        <v>54.5</v>
      </c>
      <c r="H41" s="47" t="n">
        <v>56.5</v>
      </c>
      <c r="I41" s="47" t="n">
        <v>54.2</v>
      </c>
    </row>
    <row r="42" s="43" customFormat="true" ht="23.85" hidden="false" customHeight="false" outlineLevel="0" collapsed="false">
      <c r="A42" s="63" t="s">
        <v>26</v>
      </c>
      <c r="B42" s="56" t="n">
        <v>900</v>
      </c>
      <c r="C42" s="51" t="s">
        <v>15</v>
      </c>
      <c r="D42" s="51" t="s">
        <v>44</v>
      </c>
      <c r="E42" s="51" t="s">
        <v>51</v>
      </c>
      <c r="F42" s="51" t="s">
        <v>27</v>
      </c>
      <c r="G42" s="53" t="n">
        <v>54.5</v>
      </c>
      <c r="H42" s="53" t="n">
        <v>56.5</v>
      </c>
      <c r="I42" s="53" t="n">
        <v>54.2</v>
      </c>
      <c r="J42" s="54"/>
      <c r="K42" s="54"/>
      <c r="L42" s="54"/>
      <c r="M42" s="54"/>
      <c r="N42" s="54"/>
      <c r="O42" s="54"/>
      <c r="P42" s="54"/>
      <c r="Q42" s="54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="8" customFormat="true" ht="12.8" hidden="false" customHeight="false" outlineLevel="0" collapsed="false">
      <c r="A43" s="44" t="s">
        <v>52</v>
      </c>
      <c r="B43" s="45" t="n">
        <v>900</v>
      </c>
      <c r="C43" s="46" t="s">
        <v>15</v>
      </c>
      <c r="D43" s="46" t="s">
        <v>44</v>
      </c>
      <c r="E43" s="46" t="s">
        <v>53</v>
      </c>
      <c r="F43" s="46"/>
      <c r="G43" s="47" t="n">
        <v>3240.5</v>
      </c>
      <c r="H43" s="47" t="n">
        <v>3362.3</v>
      </c>
      <c r="I43" s="47" t="n">
        <v>3221.3</v>
      </c>
      <c r="J43" s="48"/>
      <c r="K43" s="48"/>
      <c r="L43" s="48"/>
      <c r="M43" s="48"/>
      <c r="N43" s="48"/>
      <c r="O43" s="48"/>
      <c r="P43" s="48"/>
      <c r="Q43" s="48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="8" customFormat="true" ht="12.8" hidden="false" customHeight="false" outlineLevel="0" collapsed="false">
      <c r="A44" s="63" t="s">
        <v>31</v>
      </c>
      <c r="B44" s="56" t="n">
        <v>900</v>
      </c>
      <c r="C44" s="51" t="s">
        <v>15</v>
      </c>
      <c r="D44" s="51" t="s">
        <v>44</v>
      </c>
      <c r="E44" s="51" t="s">
        <v>53</v>
      </c>
      <c r="F44" s="51" t="s">
        <v>32</v>
      </c>
      <c r="G44" s="53" t="n">
        <v>3240.5</v>
      </c>
      <c r="H44" s="53" t="n">
        <v>3362.3</v>
      </c>
      <c r="I44" s="53" t="n">
        <v>3221.3</v>
      </c>
      <c r="J44" s="54"/>
      <c r="K44" s="54"/>
      <c r="L44" s="54"/>
      <c r="M44" s="54"/>
      <c r="N44" s="54"/>
      <c r="O44" s="54"/>
      <c r="P44" s="54"/>
      <c r="Q44" s="54"/>
    </row>
    <row r="45" s="8" customFormat="true" ht="12.8" hidden="false" customHeight="false" outlineLevel="0" collapsed="false">
      <c r="A45" s="44" t="s">
        <v>33</v>
      </c>
      <c r="B45" s="45" t="n">
        <v>900</v>
      </c>
      <c r="C45" s="46" t="s">
        <v>15</v>
      </c>
      <c r="D45" s="46" t="s">
        <v>44</v>
      </c>
      <c r="E45" s="46" t="s">
        <v>34</v>
      </c>
      <c r="F45" s="64"/>
      <c r="G45" s="65" t="n">
        <v>204.1</v>
      </c>
      <c r="H45" s="65" t="n">
        <v>176.4</v>
      </c>
      <c r="I45" s="65" t="n">
        <v>172.4</v>
      </c>
      <c r="J45" s="3"/>
      <c r="K45" s="3"/>
      <c r="L45" s="3"/>
      <c r="M45" s="3"/>
      <c r="N45" s="3"/>
      <c r="O45" s="3"/>
      <c r="P45" s="3"/>
      <c r="Q45" s="3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="8" customFormat="true" ht="23.85" hidden="false" customHeight="false" outlineLevel="0" collapsed="false">
      <c r="A46" s="63" t="s">
        <v>54</v>
      </c>
      <c r="B46" s="56" t="n">
        <v>900</v>
      </c>
      <c r="C46" s="51" t="s">
        <v>15</v>
      </c>
      <c r="D46" s="51" t="s">
        <v>44</v>
      </c>
      <c r="E46" s="51" t="s">
        <v>34</v>
      </c>
      <c r="F46" s="51" t="s">
        <v>55</v>
      </c>
      <c r="G46" s="53" t="n">
        <v>204.1</v>
      </c>
      <c r="H46" s="53" t="n">
        <v>176.4</v>
      </c>
      <c r="I46" s="53" t="n">
        <v>172.4</v>
      </c>
      <c r="J46" s="48"/>
      <c r="K46" s="48"/>
      <c r="L46" s="48"/>
      <c r="M46" s="48"/>
      <c r="N46" s="48"/>
      <c r="O46" s="48"/>
      <c r="P46" s="48"/>
      <c r="Q46" s="48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="8" customFormat="true" ht="49.5" hidden="false" customHeight="true" outlineLevel="0" collapsed="false">
      <c r="A47" s="44" t="s">
        <v>56</v>
      </c>
      <c r="B47" s="45" t="n">
        <v>900</v>
      </c>
      <c r="C47" s="46" t="s">
        <v>15</v>
      </c>
      <c r="D47" s="46" t="s">
        <v>44</v>
      </c>
      <c r="E47" s="46" t="s">
        <v>57</v>
      </c>
      <c r="F47" s="46"/>
      <c r="G47" s="47" t="n">
        <v>38.2</v>
      </c>
      <c r="H47" s="47" t="n">
        <v>38.2</v>
      </c>
      <c r="I47" s="47" t="n">
        <v>38.2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="8" customFormat="true" ht="23.85" hidden="false" customHeight="false" outlineLevel="0" collapsed="false">
      <c r="A48" s="63" t="s">
        <v>54</v>
      </c>
      <c r="B48" s="56" t="n">
        <v>900</v>
      </c>
      <c r="C48" s="51" t="s">
        <v>15</v>
      </c>
      <c r="D48" s="51" t="s">
        <v>44</v>
      </c>
      <c r="E48" s="51" t="s">
        <v>57</v>
      </c>
      <c r="F48" s="51" t="s">
        <v>55</v>
      </c>
      <c r="G48" s="53" t="n">
        <v>38.2</v>
      </c>
      <c r="H48" s="53" t="n">
        <v>38.2</v>
      </c>
      <c r="I48" s="53" t="n">
        <v>38.2</v>
      </c>
      <c r="J48" s="54"/>
      <c r="K48" s="54"/>
      <c r="L48" s="54"/>
      <c r="M48" s="54"/>
      <c r="N48" s="54"/>
      <c r="O48" s="54"/>
      <c r="P48" s="54"/>
      <c r="Q48" s="54"/>
    </row>
    <row r="49" s="8" customFormat="true" ht="25.5" hidden="false" customHeight="true" outlineLevel="0" collapsed="false">
      <c r="A49" s="44" t="s">
        <v>58</v>
      </c>
      <c r="B49" s="45" t="n">
        <v>900</v>
      </c>
      <c r="C49" s="46" t="s">
        <v>15</v>
      </c>
      <c r="D49" s="46" t="s">
        <v>44</v>
      </c>
      <c r="E49" s="46" t="s">
        <v>59</v>
      </c>
      <c r="F49" s="46"/>
      <c r="G49" s="47" t="n">
        <v>896.5</v>
      </c>
      <c r="H49" s="47" t="n">
        <v>896.5</v>
      </c>
      <c r="I49" s="47" t="n">
        <v>896.5</v>
      </c>
      <c r="J49" s="3"/>
      <c r="K49" s="3"/>
      <c r="L49" s="3"/>
      <c r="M49" s="3"/>
      <c r="N49" s="3"/>
      <c r="O49" s="3"/>
      <c r="P49" s="3"/>
      <c r="Q49" s="3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="8" customFormat="true" ht="12.8" hidden="false" customHeight="false" outlineLevel="0" collapsed="false">
      <c r="A50" s="63" t="s">
        <v>47</v>
      </c>
      <c r="B50" s="56" t="n">
        <v>900</v>
      </c>
      <c r="C50" s="51" t="s">
        <v>15</v>
      </c>
      <c r="D50" s="51" t="s">
        <v>44</v>
      </c>
      <c r="E50" s="51" t="s">
        <v>59</v>
      </c>
      <c r="F50" s="51" t="s">
        <v>48</v>
      </c>
      <c r="G50" s="53" t="n">
        <v>896.5</v>
      </c>
      <c r="H50" s="53" t="n">
        <v>896.5</v>
      </c>
      <c r="I50" s="53" t="n">
        <v>896.5</v>
      </c>
      <c r="J50" s="54"/>
      <c r="K50" s="54"/>
      <c r="L50" s="54"/>
      <c r="M50" s="54"/>
      <c r="N50" s="54"/>
      <c r="O50" s="54"/>
      <c r="P50" s="54"/>
      <c r="Q50" s="54"/>
    </row>
    <row r="51" s="8" customFormat="true" ht="23.85" hidden="false" customHeight="false" outlineLevel="0" collapsed="false">
      <c r="A51" s="71" t="s">
        <v>60</v>
      </c>
      <c r="B51" s="72" t="n">
        <v>900</v>
      </c>
      <c r="C51" s="46" t="s">
        <v>15</v>
      </c>
      <c r="D51" s="46" t="s">
        <v>44</v>
      </c>
      <c r="E51" s="64" t="s">
        <v>61</v>
      </c>
      <c r="F51" s="64"/>
      <c r="G51" s="65" t="n">
        <v>8990.1</v>
      </c>
      <c r="H51" s="65" t="n">
        <v>8830.3</v>
      </c>
      <c r="I51" s="65" t="n">
        <v>8768.9</v>
      </c>
      <c r="J51" s="73"/>
      <c r="K51" s="73"/>
      <c r="L51" s="73"/>
      <c r="M51" s="73"/>
      <c r="N51" s="73"/>
      <c r="O51" s="73"/>
      <c r="P51" s="73"/>
      <c r="Q51" s="73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</row>
    <row r="52" s="74" customFormat="true" ht="23.85" hidden="false" customHeight="false" outlineLevel="0" collapsed="false">
      <c r="A52" s="63" t="s">
        <v>54</v>
      </c>
      <c r="B52" s="56" t="n">
        <v>900</v>
      </c>
      <c r="C52" s="51" t="s">
        <v>15</v>
      </c>
      <c r="D52" s="51" t="s">
        <v>44</v>
      </c>
      <c r="E52" s="51" t="s">
        <v>61</v>
      </c>
      <c r="F52" s="51" t="s">
        <v>55</v>
      </c>
      <c r="G52" s="53" t="n">
        <v>8990.1</v>
      </c>
      <c r="H52" s="53" t="n">
        <v>8830.3</v>
      </c>
      <c r="I52" s="53" t="n">
        <v>8768.9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</row>
    <row r="53" s="8" customFormat="true" ht="12.8" hidden="false" customHeight="false" outlineLevel="0" collapsed="false">
      <c r="A53" s="44" t="s">
        <v>62</v>
      </c>
      <c r="B53" s="45" t="n">
        <v>900</v>
      </c>
      <c r="C53" s="46" t="s">
        <v>15</v>
      </c>
      <c r="D53" s="46" t="s">
        <v>44</v>
      </c>
      <c r="E53" s="46" t="s">
        <v>63</v>
      </c>
      <c r="F53" s="46"/>
      <c r="G53" s="47" t="n">
        <v>1276.8</v>
      </c>
      <c r="H53" s="47" t="n">
        <v>1676.8</v>
      </c>
      <c r="I53" s="47" t="n">
        <v>1636.8</v>
      </c>
      <c r="J53" s="48"/>
      <c r="K53" s="48"/>
      <c r="L53" s="48"/>
      <c r="M53" s="48"/>
      <c r="N53" s="48"/>
      <c r="O53" s="48"/>
      <c r="P53" s="48"/>
      <c r="Q53" s="48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="74" customFormat="true" ht="23.85" hidden="false" customHeight="false" outlineLevel="0" collapsed="false">
      <c r="A54" s="58" t="s">
        <v>26</v>
      </c>
      <c r="B54" s="56" t="n">
        <v>900</v>
      </c>
      <c r="C54" s="51" t="s">
        <v>15</v>
      </c>
      <c r="D54" s="51" t="s">
        <v>44</v>
      </c>
      <c r="E54" s="51" t="s">
        <v>63</v>
      </c>
      <c r="F54" s="51" t="s">
        <v>27</v>
      </c>
      <c r="G54" s="53" t="n">
        <v>1276.8</v>
      </c>
      <c r="H54" s="53" t="n">
        <v>1676.8</v>
      </c>
      <c r="I54" s="53" t="n">
        <v>1636.8</v>
      </c>
      <c r="J54" s="54"/>
      <c r="K54" s="54"/>
      <c r="L54" s="54"/>
      <c r="M54" s="54"/>
      <c r="N54" s="54"/>
      <c r="O54" s="54"/>
      <c r="P54" s="54"/>
      <c r="Q54" s="54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="78" customFormat="true" ht="79.85" hidden="false" customHeight="false" outlineLevel="0" collapsed="false">
      <c r="A55" s="76" t="s">
        <v>64</v>
      </c>
      <c r="B55" s="77" t="n">
        <v>900</v>
      </c>
      <c r="C55" s="46" t="s">
        <v>15</v>
      </c>
      <c r="D55" s="46" t="s">
        <v>44</v>
      </c>
      <c r="E55" s="46" t="s">
        <v>65</v>
      </c>
      <c r="F55" s="46"/>
      <c r="G55" s="47" t="n">
        <v>202.9</v>
      </c>
      <c r="H55" s="47" t="n">
        <v>210.5</v>
      </c>
      <c r="I55" s="47" t="n">
        <v>201.7</v>
      </c>
      <c r="J55" s="19"/>
      <c r="K55" s="19"/>
      <c r="L55" s="19"/>
      <c r="M55" s="19"/>
      <c r="N55" s="19"/>
      <c r="O55" s="19"/>
      <c r="P55" s="19"/>
      <c r="Q55" s="19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="43" customFormat="true" ht="23.85" hidden="false" customHeight="false" outlineLevel="0" collapsed="false">
      <c r="A56" s="63" t="s">
        <v>54</v>
      </c>
      <c r="B56" s="50" t="n">
        <v>900</v>
      </c>
      <c r="C56" s="51" t="s">
        <v>15</v>
      </c>
      <c r="D56" s="51" t="s">
        <v>44</v>
      </c>
      <c r="E56" s="51" t="s">
        <v>65</v>
      </c>
      <c r="F56" s="52" t="s">
        <v>55</v>
      </c>
      <c r="G56" s="53" t="n">
        <v>202.9</v>
      </c>
      <c r="H56" s="53" t="n">
        <v>210.5</v>
      </c>
      <c r="I56" s="53" t="n">
        <v>201.7</v>
      </c>
      <c r="J56" s="48"/>
      <c r="K56" s="48"/>
      <c r="L56" s="48"/>
      <c r="M56" s="48"/>
      <c r="N56" s="48"/>
      <c r="O56" s="48"/>
      <c r="P56" s="48"/>
      <c r="Q56" s="48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customFormat="false" ht="38.25" hidden="false" customHeight="true" outlineLevel="0" collapsed="false">
      <c r="A57" s="76" t="s">
        <v>66</v>
      </c>
      <c r="B57" s="45" t="n">
        <v>900</v>
      </c>
      <c r="C57" s="46" t="s">
        <v>15</v>
      </c>
      <c r="D57" s="46" t="s">
        <v>44</v>
      </c>
      <c r="E57" s="46" t="s">
        <v>67</v>
      </c>
      <c r="F57" s="46"/>
      <c r="G57" s="47" t="n">
        <v>56600.9</v>
      </c>
      <c r="H57" s="47" t="n">
        <v>55632.7</v>
      </c>
      <c r="I57" s="47" t="n">
        <v>55337.2</v>
      </c>
      <c r="J57" s="48"/>
      <c r="K57" s="48"/>
      <c r="L57" s="48"/>
      <c r="M57" s="48"/>
      <c r="N57" s="48"/>
      <c r="O57" s="48"/>
      <c r="P57" s="48"/>
      <c r="Q57" s="48"/>
    </row>
    <row r="58" s="8" customFormat="true" ht="23.85" hidden="false" customHeight="false" outlineLevel="0" collapsed="false">
      <c r="A58" s="63" t="s">
        <v>54</v>
      </c>
      <c r="B58" s="56" t="n">
        <v>900</v>
      </c>
      <c r="C58" s="51" t="s">
        <v>15</v>
      </c>
      <c r="D58" s="51" t="s">
        <v>44</v>
      </c>
      <c r="E58" s="51" t="s">
        <v>67</v>
      </c>
      <c r="F58" s="52" t="s">
        <v>55</v>
      </c>
      <c r="G58" s="53" t="n">
        <v>56600.9</v>
      </c>
      <c r="H58" s="53" t="n">
        <v>55632.7</v>
      </c>
      <c r="I58" s="53" t="n">
        <v>55337.2</v>
      </c>
      <c r="J58" s="54"/>
      <c r="K58" s="54"/>
      <c r="L58" s="54"/>
      <c r="M58" s="54"/>
      <c r="N58" s="54"/>
      <c r="O58" s="54"/>
      <c r="P58" s="54"/>
      <c r="Q58" s="54"/>
    </row>
    <row r="59" customFormat="false" ht="27.75" hidden="false" customHeight="true" outlineLevel="0" collapsed="false">
      <c r="A59" s="76" t="s">
        <v>68</v>
      </c>
      <c r="B59" s="45" t="n">
        <v>900</v>
      </c>
      <c r="C59" s="46" t="s">
        <v>15</v>
      </c>
      <c r="D59" s="46" t="s">
        <v>44</v>
      </c>
      <c r="E59" s="46" t="s">
        <v>69</v>
      </c>
      <c r="F59" s="46"/>
      <c r="G59" s="47" t="n">
        <v>7955</v>
      </c>
      <c r="H59" s="47" t="n">
        <v>7983</v>
      </c>
      <c r="I59" s="47" t="n">
        <v>7950.5</v>
      </c>
      <c r="J59" s="47" t="e">
        <f aca="false">#REF!</f>
        <v>#REF!</v>
      </c>
      <c r="K59" s="47" t="e">
        <f aca="false">#REF!</f>
        <v>#REF!</v>
      </c>
      <c r="L59" s="47" t="e">
        <f aca="false">#REF!</f>
        <v>#REF!</v>
      </c>
      <c r="M59" s="47" t="e">
        <f aca="false">#REF!</f>
        <v>#REF!</v>
      </c>
      <c r="N59" s="47" t="e">
        <f aca="false">#REF!</f>
        <v>#REF!</v>
      </c>
      <c r="O59" s="47" t="e">
        <f aca="false">#REF!</f>
        <v>#REF!</v>
      </c>
      <c r="P59" s="47" t="e">
        <f aca="false">#REF!</f>
        <v>#REF!</v>
      </c>
      <c r="Q59" s="47" t="e">
        <f aca="false">#REF!</f>
        <v>#REF!</v>
      </c>
    </row>
    <row r="60" s="8" customFormat="true" ht="23.85" hidden="false" customHeight="false" outlineLevel="0" collapsed="false">
      <c r="A60" s="63" t="s">
        <v>54</v>
      </c>
      <c r="B60" s="56" t="n">
        <v>900</v>
      </c>
      <c r="C60" s="51" t="s">
        <v>15</v>
      </c>
      <c r="D60" s="51" t="s">
        <v>44</v>
      </c>
      <c r="E60" s="51" t="s">
        <v>69</v>
      </c>
      <c r="F60" s="52" t="s">
        <v>55</v>
      </c>
      <c r="G60" s="53" t="n">
        <v>7955</v>
      </c>
      <c r="H60" s="53" t="n">
        <v>7983</v>
      </c>
      <c r="I60" s="53" t="n">
        <v>7950.5</v>
      </c>
      <c r="J60" s="54"/>
      <c r="K60" s="54"/>
      <c r="L60" s="54"/>
      <c r="M60" s="54"/>
      <c r="N60" s="54"/>
      <c r="O60" s="54"/>
      <c r="P60" s="54"/>
      <c r="Q60" s="54"/>
    </row>
    <row r="61" s="78" customFormat="true" ht="23.85" hidden="false" customHeight="false" outlineLevel="0" collapsed="false">
      <c r="A61" s="79" t="s">
        <v>70</v>
      </c>
      <c r="B61" s="31" t="n">
        <v>900</v>
      </c>
      <c r="C61" s="32" t="s">
        <v>71</v>
      </c>
      <c r="D61" s="32"/>
      <c r="E61" s="32"/>
      <c r="F61" s="32"/>
      <c r="G61" s="35" t="n">
        <v>20550</v>
      </c>
      <c r="H61" s="35" t="n">
        <v>15066.6</v>
      </c>
      <c r="I61" s="35" t="n">
        <v>14867.1</v>
      </c>
      <c r="J61" s="80"/>
      <c r="K61" s="80"/>
      <c r="L61" s="80"/>
      <c r="M61" s="80"/>
      <c r="N61" s="80"/>
      <c r="O61" s="80"/>
      <c r="P61" s="80"/>
      <c r="Q61" s="80"/>
    </row>
    <row r="62" s="43" customFormat="true" ht="35.05" hidden="false" customHeight="false" outlineLevel="0" collapsed="false">
      <c r="A62" s="38" t="s">
        <v>72</v>
      </c>
      <c r="B62" s="39" t="n">
        <v>900</v>
      </c>
      <c r="C62" s="40" t="s">
        <v>71</v>
      </c>
      <c r="D62" s="40" t="s">
        <v>73</v>
      </c>
      <c r="E62" s="40"/>
      <c r="F62" s="40"/>
      <c r="G62" s="41" t="n">
        <v>20550</v>
      </c>
      <c r="H62" s="41" t="n">
        <v>15066.6</v>
      </c>
      <c r="I62" s="41" t="n">
        <v>14867.1</v>
      </c>
      <c r="J62" s="66"/>
      <c r="K62" s="66"/>
      <c r="L62" s="66"/>
      <c r="M62" s="66"/>
      <c r="N62" s="66"/>
      <c r="O62" s="66"/>
      <c r="P62" s="66"/>
      <c r="Q62" s="66"/>
    </row>
    <row r="63" customFormat="false" ht="39.75" hidden="false" customHeight="true" outlineLevel="0" collapsed="false">
      <c r="A63" s="44" t="s">
        <v>74</v>
      </c>
      <c r="B63" s="56" t="n">
        <v>900</v>
      </c>
      <c r="C63" s="51" t="s">
        <v>71</v>
      </c>
      <c r="D63" s="51" t="s">
        <v>73</v>
      </c>
      <c r="E63" s="51" t="s">
        <v>75</v>
      </c>
      <c r="F63" s="51"/>
      <c r="G63" s="53" t="n">
        <v>5670.824</v>
      </c>
      <c r="H63" s="53" t="n">
        <v>0</v>
      </c>
      <c r="I63" s="53" t="n">
        <v>0</v>
      </c>
      <c r="J63" s="54"/>
      <c r="K63" s="54"/>
      <c r="L63" s="54"/>
      <c r="M63" s="54"/>
      <c r="N63" s="54"/>
      <c r="O63" s="54"/>
      <c r="P63" s="54"/>
      <c r="Q63" s="54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</row>
    <row r="64" s="8" customFormat="true" ht="23.85" hidden="false" customHeight="false" outlineLevel="0" collapsed="false">
      <c r="A64" s="58" t="s">
        <v>26</v>
      </c>
      <c r="B64" s="56" t="n">
        <v>900</v>
      </c>
      <c r="C64" s="51" t="s">
        <v>71</v>
      </c>
      <c r="D64" s="51" t="s">
        <v>73</v>
      </c>
      <c r="E64" s="51" t="s">
        <v>75</v>
      </c>
      <c r="F64" s="51" t="s">
        <v>27</v>
      </c>
      <c r="G64" s="53" t="n">
        <v>5670.824</v>
      </c>
      <c r="H64" s="53" t="n">
        <v>0</v>
      </c>
      <c r="I64" s="53" t="n">
        <v>0</v>
      </c>
      <c r="J64" s="54"/>
      <c r="K64" s="54"/>
      <c r="L64" s="54"/>
      <c r="M64" s="54"/>
      <c r="N64" s="54"/>
      <c r="O64" s="54"/>
      <c r="P64" s="54"/>
      <c r="Q64" s="54"/>
    </row>
    <row r="65" customFormat="false" ht="79.85" hidden="false" customHeight="false" outlineLevel="0" collapsed="false">
      <c r="A65" s="44" t="s">
        <v>76</v>
      </c>
      <c r="B65" s="56" t="n">
        <v>900</v>
      </c>
      <c r="C65" s="51" t="s">
        <v>71</v>
      </c>
      <c r="D65" s="51" t="s">
        <v>73</v>
      </c>
      <c r="E65" s="51" t="s">
        <v>77</v>
      </c>
      <c r="F65" s="51"/>
      <c r="G65" s="53" t="n">
        <v>1550.6</v>
      </c>
      <c r="H65" s="53" t="n">
        <v>1509.8</v>
      </c>
      <c r="I65" s="53" t="n">
        <v>1468.2</v>
      </c>
      <c r="J65" s="54"/>
      <c r="K65" s="54"/>
      <c r="L65" s="54"/>
      <c r="M65" s="54"/>
      <c r="N65" s="54"/>
      <c r="O65" s="54"/>
      <c r="P65" s="54"/>
      <c r="Q65" s="54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</row>
    <row r="66" s="8" customFormat="true" ht="23.85" hidden="false" customHeight="false" outlineLevel="0" collapsed="false">
      <c r="A66" s="58" t="s">
        <v>26</v>
      </c>
      <c r="B66" s="56" t="n">
        <v>900</v>
      </c>
      <c r="C66" s="51" t="s">
        <v>71</v>
      </c>
      <c r="D66" s="51" t="s">
        <v>73</v>
      </c>
      <c r="E66" s="51" t="s">
        <v>77</v>
      </c>
      <c r="F66" s="51" t="s">
        <v>27</v>
      </c>
      <c r="G66" s="53" t="n">
        <v>1550.6</v>
      </c>
      <c r="H66" s="53" t="n">
        <v>1509.8</v>
      </c>
      <c r="I66" s="53" t="n">
        <v>1468.2</v>
      </c>
      <c r="J66" s="54"/>
      <c r="K66" s="54"/>
      <c r="L66" s="54"/>
      <c r="M66" s="54"/>
      <c r="N66" s="54"/>
      <c r="O66" s="54"/>
      <c r="P66" s="54"/>
      <c r="Q66" s="54"/>
    </row>
    <row r="67" customFormat="false" ht="63.75" hidden="false" customHeight="true" outlineLevel="0" collapsed="false">
      <c r="A67" s="44" t="s">
        <v>78</v>
      </c>
      <c r="B67" s="56" t="n">
        <v>900</v>
      </c>
      <c r="C67" s="51" t="s">
        <v>71</v>
      </c>
      <c r="D67" s="51" t="s">
        <v>73</v>
      </c>
      <c r="E67" s="51" t="s">
        <v>79</v>
      </c>
      <c r="F67" s="51"/>
      <c r="G67" s="53" t="n">
        <v>37.5</v>
      </c>
      <c r="H67" s="53" t="n">
        <v>7.5</v>
      </c>
      <c r="I67" s="53" t="n">
        <v>7.5</v>
      </c>
      <c r="J67" s="54"/>
      <c r="K67" s="54"/>
      <c r="L67" s="54"/>
      <c r="M67" s="54"/>
      <c r="N67" s="54"/>
      <c r="O67" s="54"/>
      <c r="P67" s="54"/>
      <c r="Q67" s="54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</row>
    <row r="68" s="8" customFormat="true" ht="23.85" hidden="false" customHeight="false" outlineLevel="0" collapsed="false">
      <c r="A68" s="63" t="s">
        <v>26</v>
      </c>
      <c r="B68" s="56" t="n">
        <v>900</v>
      </c>
      <c r="C68" s="51" t="s">
        <v>71</v>
      </c>
      <c r="D68" s="51" t="s">
        <v>73</v>
      </c>
      <c r="E68" s="51" t="s">
        <v>79</v>
      </c>
      <c r="F68" s="51" t="s">
        <v>27</v>
      </c>
      <c r="G68" s="53" t="n">
        <v>37.5</v>
      </c>
      <c r="H68" s="53" t="n">
        <v>7.5</v>
      </c>
      <c r="I68" s="53" t="n">
        <v>7.5</v>
      </c>
      <c r="J68" s="54"/>
      <c r="K68" s="54"/>
      <c r="L68" s="54"/>
      <c r="M68" s="54"/>
      <c r="N68" s="54"/>
      <c r="O68" s="54"/>
      <c r="P68" s="54"/>
      <c r="Q68" s="54"/>
    </row>
    <row r="69" s="81" customFormat="true" ht="12.8" hidden="false" customHeight="false" outlineLevel="0" collapsed="false">
      <c r="A69" s="44" t="s">
        <v>33</v>
      </c>
      <c r="B69" s="45" t="n">
        <v>900</v>
      </c>
      <c r="C69" s="46" t="s">
        <v>71</v>
      </c>
      <c r="D69" s="46" t="s">
        <v>73</v>
      </c>
      <c r="E69" s="46" t="s">
        <v>34</v>
      </c>
      <c r="F69" s="64"/>
      <c r="G69" s="65" t="n">
        <v>7.5</v>
      </c>
      <c r="H69" s="65" t="n">
        <v>7.5</v>
      </c>
      <c r="I69" s="65" t="n">
        <v>7.5</v>
      </c>
      <c r="J69" s="3"/>
      <c r="K69" s="3"/>
      <c r="L69" s="3"/>
      <c r="M69" s="3"/>
      <c r="N69" s="3"/>
      <c r="O69" s="3"/>
      <c r="P69" s="3"/>
      <c r="Q69" s="3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="81" customFormat="true" ht="23.85" hidden="false" customHeight="false" outlineLevel="0" collapsed="false">
      <c r="A70" s="63" t="s">
        <v>26</v>
      </c>
      <c r="B70" s="56" t="n">
        <v>900</v>
      </c>
      <c r="C70" s="51" t="s">
        <v>71</v>
      </c>
      <c r="D70" s="51" t="s">
        <v>73</v>
      </c>
      <c r="E70" s="51" t="s">
        <v>34</v>
      </c>
      <c r="F70" s="51" t="s">
        <v>27</v>
      </c>
      <c r="G70" s="53" t="n">
        <v>7.5</v>
      </c>
      <c r="H70" s="53" t="n">
        <v>7.5</v>
      </c>
      <c r="I70" s="53" t="n">
        <v>7.5</v>
      </c>
      <c r="J70" s="48"/>
      <c r="K70" s="48"/>
      <c r="L70" s="48"/>
      <c r="M70" s="48"/>
      <c r="N70" s="48"/>
      <c r="O70" s="48"/>
      <c r="P70" s="48"/>
      <c r="Q70" s="48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="43" customFormat="true" ht="63.75" hidden="false" customHeight="true" outlineLevel="0" collapsed="false">
      <c r="A71" s="44" t="s">
        <v>80</v>
      </c>
      <c r="B71" s="56" t="n">
        <v>900</v>
      </c>
      <c r="C71" s="51" t="s">
        <v>71</v>
      </c>
      <c r="D71" s="51" t="s">
        <v>73</v>
      </c>
      <c r="E71" s="51" t="s">
        <v>81</v>
      </c>
      <c r="F71" s="51"/>
      <c r="G71" s="53" t="n">
        <v>11534.876</v>
      </c>
      <c r="H71" s="53" t="n">
        <v>11670.3</v>
      </c>
      <c r="I71" s="53" t="n">
        <v>11512.4</v>
      </c>
      <c r="J71" s="54"/>
      <c r="K71" s="54"/>
      <c r="L71" s="54"/>
      <c r="M71" s="54"/>
      <c r="N71" s="54"/>
      <c r="O71" s="54"/>
      <c r="P71" s="54"/>
      <c r="Q71" s="54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</row>
    <row r="72" s="81" customFormat="true" ht="51" hidden="false" customHeight="true" outlineLevel="0" collapsed="false">
      <c r="A72" s="49" t="s">
        <v>20</v>
      </c>
      <c r="B72" s="56" t="n">
        <v>900</v>
      </c>
      <c r="C72" s="51" t="s">
        <v>71</v>
      </c>
      <c r="D72" s="51" t="s">
        <v>73</v>
      </c>
      <c r="E72" s="51" t="s">
        <v>81</v>
      </c>
      <c r="F72" s="51" t="s">
        <v>21</v>
      </c>
      <c r="G72" s="53" t="n">
        <v>11035</v>
      </c>
      <c r="H72" s="53" t="n">
        <v>11035</v>
      </c>
      <c r="I72" s="53" t="n">
        <v>11035</v>
      </c>
      <c r="J72" s="54"/>
      <c r="K72" s="54"/>
      <c r="L72" s="54"/>
      <c r="M72" s="54"/>
      <c r="N72" s="54"/>
      <c r="O72" s="54"/>
      <c r="P72" s="54"/>
      <c r="Q72" s="54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</row>
    <row r="73" customFormat="false" ht="23.85" hidden="false" customHeight="false" outlineLevel="0" collapsed="false">
      <c r="A73" s="63" t="s">
        <v>26</v>
      </c>
      <c r="B73" s="56" t="n">
        <v>900</v>
      </c>
      <c r="C73" s="51" t="s">
        <v>71</v>
      </c>
      <c r="D73" s="51" t="s">
        <v>73</v>
      </c>
      <c r="E73" s="51" t="s">
        <v>81</v>
      </c>
      <c r="F73" s="51" t="s">
        <v>27</v>
      </c>
      <c r="G73" s="53" t="n">
        <v>497.876</v>
      </c>
      <c r="H73" s="53" t="n">
        <v>633.3</v>
      </c>
      <c r="I73" s="53" t="n">
        <v>475.4</v>
      </c>
      <c r="J73" s="54"/>
      <c r="K73" s="54"/>
      <c r="L73" s="54"/>
      <c r="M73" s="54"/>
      <c r="N73" s="54"/>
      <c r="O73" s="54"/>
      <c r="P73" s="54"/>
      <c r="Q73" s="54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</row>
    <row r="74" s="81" customFormat="true" ht="12.8" hidden="false" customHeight="false" outlineLevel="0" collapsed="false">
      <c r="A74" s="63" t="s">
        <v>31</v>
      </c>
      <c r="B74" s="56" t="n">
        <v>900</v>
      </c>
      <c r="C74" s="51" t="s">
        <v>71</v>
      </c>
      <c r="D74" s="51" t="s">
        <v>73</v>
      </c>
      <c r="E74" s="51" t="s">
        <v>81</v>
      </c>
      <c r="F74" s="51" t="s">
        <v>32</v>
      </c>
      <c r="G74" s="53" t="n">
        <v>2</v>
      </c>
      <c r="H74" s="53" t="n">
        <v>2</v>
      </c>
      <c r="I74" s="53" t="n">
        <v>2</v>
      </c>
      <c r="J74" s="54"/>
      <c r="K74" s="54"/>
      <c r="L74" s="54"/>
      <c r="M74" s="54"/>
      <c r="N74" s="54"/>
      <c r="O74" s="54"/>
      <c r="P74" s="54"/>
      <c r="Q74" s="54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</row>
    <row r="75" s="81" customFormat="true" ht="12.8" hidden="false" customHeight="false" outlineLevel="0" collapsed="false">
      <c r="A75" s="44" t="s">
        <v>82</v>
      </c>
      <c r="B75" s="45" t="n">
        <v>900</v>
      </c>
      <c r="C75" s="46" t="s">
        <v>71</v>
      </c>
      <c r="D75" s="46" t="s">
        <v>73</v>
      </c>
      <c r="E75" s="46" t="s">
        <v>83</v>
      </c>
      <c r="F75" s="64"/>
      <c r="G75" s="65" t="n">
        <v>1670</v>
      </c>
      <c r="H75" s="65" t="n">
        <v>1790.8</v>
      </c>
      <c r="I75" s="65" t="n">
        <v>1790.8</v>
      </c>
      <c r="J75" s="82"/>
      <c r="K75" s="82"/>
      <c r="L75" s="82"/>
      <c r="M75" s="82"/>
      <c r="N75" s="82"/>
      <c r="O75" s="82"/>
      <c r="P75" s="82"/>
      <c r="Q75" s="82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</row>
    <row r="76" customFormat="false" ht="23.85" hidden="false" customHeight="false" outlineLevel="0" collapsed="false">
      <c r="A76" s="63" t="s">
        <v>26</v>
      </c>
      <c r="B76" s="50" t="n">
        <v>900</v>
      </c>
      <c r="C76" s="51" t="s">
        <v>71</v>
      </c>
      <c r="D76" s="51" t="s">
        <v>73</v>
      </c>
      <c r="E76" s="51" t="s">
        <v>83</v>
      </c>
      <c r="F76" s="52" t="s">
        <v>27</v>
      </c>
      <c r="G76" s="53" t="n">
        <v>1670</v>
      </c>
      <c r="H76" s="53" t="n">
        <v>1790.8</v>
      </c>
      <c r="I76" s="53" t="n">
        <v>1790.8</v>
      </c>
      <c r="J76" s="54"/>
      <c r="K76" s="54"/>
      <c r="L76" s="54"/>
      <c r="M76" s="54"/>
      <c r="N76" s="54"/>
      <c r="O76" s="54"/>
      <c r="P76" s="54"/>
      <c r="Q76" s="54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</row>
    <row r="77" customFormat="false" ht="12.8" hidden="false" customHeight="false" outlineLevel="0" collapsed="false">
      <c r="A77" s="44" t="s">
        <v>84</v>
      </c>
      <c r="B77" s="45" t="n">
        <v>900</v>
      </c>
      <c r="C77" s="46" t="s">
        <v>71</v>
      </c>
      <c r="D77" s="46" t="s">
        <v>73</v>
      </c>
      <c r="E77" s="46" t="s">
        <v>85</v>
      </c>
      <c r="F77" s="64"/>
      <c r="G77" s="65" t="n">
        <v>75.7</v>
      </c>
      <c r="H77" s="65" t="n">
        <v>75.7</v>
      </c>
      <c r="I77" s="65" t="n">
        <v>75.7</v>
      </c>
      <c r="J77" s="73"/>
      <c r="K77" s="73"/>
      <c r="L77" s="73"/>
      <c r="M77" s="73"/>
      <c r="N77" s="73"/>
      <c r="O77" s="73"/>
      <c r="P77" s="73"/>
      <c r="Q77" s="73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</row>
    <row r="78" customFormat="false" ht="23.85" hidden="false" customHeight="false" outlineLevel="0" collapsed="false">
      <c r="A78" s="63" t="s">
        <v>26</v>
      </c>
      <c r="B78" s="50" t="n">
        <v>900</v>
      </c>
      <c r="C78" s="51" t="s">
        <v>71</v>
      </c>
      <c r="D78" s="51" t="s">
        <v>73</v>
      </c>
      <c r="E78" s="51" t="s">
        <v>85</v>
      </c>
      <c r="F78" s="52" t="s">
        <v>27</v>
      </c>
      <c r="G78" s="53" t="n">
        <v>6.7</v>
      </c>
      <c r="H78" s="53" t="n">
        <v>6.7</v>
      </c>
      <c r="I78" s="53" t="n">
        <v>6.7</v>
      </c>
      <c r="J78" s="54"/>
      <c r="K78" s="54"/>
      <c r="L78" s="54"/>
      <c r="M78" s="54"/>
      <c r="N78" s="54"/>
      <c r="O78" s="54"/>
      <c r="P78" s="54"/>
      <c r="Q78" s="54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</row>
    <row r="79" s="8" customFormat="true" ht="12.8" hidden="false" customHeight="false" outlineLevel="0" collapsed="false">
      <c r="A79" s="63" t="s">
        <v>47</v>
      </c>
      <c r="B79" s="50" t="n">
        <v>900</v>
      </c>
      <c r="C79" s="51" t="s">
        <v>71</v>
      </c>
      <c r="D79" s="51" t="s">
        <v>73</v>
      </c>
      <c r="E79" s="51" t="s">
        <v>85</v>
      </c>
      <c r="F79" s="52" t="s">
        <v>48</v>
      </c>
      <c r="G79" s="53" t="n">
        <v>69</v>
      </c>
      <c r="H79" s="53" t="n">
        <v>69</v>
      </c>
      <c r="I79" s="53" t="n">
        <v>69</v>
      </c>
      <c r="J79" s="54"/>
      <c r="K79" s="54"/>
      <c r="L79" s="54"/>
      <c r="M79" s="54"/>
      <c r="N79" s="54"/>
      <c r="O79" s="54"/>
      <c r="P79" s="54"/>
      <c r="Q79" s="54"/>
    </row>
    <row r="80" customFormat="false" ht="35.05" hidden="false" customHeight="false" outlineLevel="0" collapsed="false">
      <c r="A80" s="44" t="s">
        <v>86</v>
      </c>
      <c r="B80" s="45" t="n">
        <v>900</v>
      </c>
      <c r="C80" s="46" t="s">
        <v>71</v>
      </c>
      <c r="D80" s="46" t="s">
        <v>73</v>
      </c>
      <c r="E80" s="46" t="s">
        <v>87</v>
      </c>
      <c r="F80" s="64"/>
      <c r="G80" s="65" t="n">
        <v>3</v>
      </c>
      <c r="H80" s="65" t="n">
        <v>5</v>
      </c>
      <c r="I80" s="65" t="n">
        <v>5</v>
      </c>
      <c r="J80" s="73"/>
      <c r="K80" s="73"/>
      <c r="L80" s="73"/>
      <c r="M80" s="73"/>
      <c r="N80" s="73"/>
      <c r="O80" s="73"/>
      <c r="P80" s="73"/>
      <c r="Q80" s="73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</row>
    <row r="81" s="8" customFormat="true" ht="23.85" hidden="false" customHeight="false" outlineLevel="0" collapsed="false">
      <c r="A81" s="63" t="s">
        <v>26</v>
      </c>
      <c r="B81" s="50" t="n">
        <v>900</v>
      </c>
      <c r="C81" s="51" t="s">
        <v>71</v>
      </c>
      <c r="D81" s="51" t="s">
        <v>73</v>
      </c>
      <c r="E81" s="51" t="s">
        <v>87</v>
      </c>
      <c r="F81" s="52" t="s">
        <v>27</v>
      </c>
      <c r="G81" s="53" t="n">
        <v>3</v>
      </c>
      <c r="H81" s="53" t="n">
        <v>5</v>
      </c>
      <c r="I81" s="53" t="n">
        <v>5</v>
      </c>
      <c r="J81" s="54"/>
      <c r="K81" s="54"/>
      <c r="L81" s="54"/>
      <c r="M81" s="54"/>
      <c r="N81" s="54"/>
      <c r="O81" s="54"/>
      <c r="P81" s="54"/>
      <c r="Q81" s="54"/>
    </row>
    <row r="82" customFormat="false" ht="12.8" hidden="false" customHeight="false" outlineLevel="0" collapsed="false">
      <c r="A82" s="79" t="s">
        <v>88</v>
      </c>
      <c r="B82" s="83" t="n">
        <v>900</v>
      </c>
      <c r="C82" s="32" t="s">
        <v>23</v>
      </c>
      <c r="D82" s="32"/>
      <c r="E82" s="32"/>
      <c r="F82" s="84"/>
      <c r="G82" s="35" t="n">
        <v>1747.6</v>
      </c>
      <c r="H82" s="35" t="n">
        <v>1810</v>
      </c>
      <c r="I82" s="35" t="n">
        <v>1737.7</v>
      </c>
      <c r="J82" s="85" t="e">
        <f aca="false">J83+#REF!+#REF!</f>
        <v>#REF!</v>
      </c>
      <c r="K82" s="85" t="e">
        <f aca="false">K83+#REF!+#REF!</f>
        <v>#REF!</v>
      </c>
      <c r="L82" s="85" t="e">
        <f aca="false">L83+#REF!+#REF!</f>
        <v>#REF!</v>
      </c>
      <c r="M82" s="85" t="e">
        <f aca="false">M83+#REF!+#REF!</f>
        <v>#REF!</v>
      </c>
      <c r="N82" s="85" t="e">
        <f aca="false">N83+#REF!+#REF!</f>
        <v>#REF!</v>
      </c>
      <c r="O82" s="85" t="e">
        <f aca="false">O83+#REF!+#REF!</f>
        <v>#REF!</v>
      </c>
      <c r="P82" s="85" t="e">
        <f aca="false">P83+#REF!+#REF!</f>
        <v>#REF!</v>
      </c>
      <c r="Q82" s="85" t="e">
        <f aca="false">Q83+#REF!+#REF!</f>
        <v>#REF!</v>
      </c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</row>
    <row r="83" customFormat="false" ht="12.8" hidden="false" customHeight="false" outlineLevel="0" collapsed="false">
      <c r="A83" s="38" t="s">
        <v>89</v>
      </c>
      <c r="B83" s="39" t="n">
        <v>900</v>
      </c>
      <c r="C83" s="40" t="s">
        <v>23</v>
      </c>
      <c r="D83" s="40" t="s">
        <v>90</v>
      </c>
      <c r="E83" s="40"/>
      <c r="F83" s="40"/>
      <c r="G83" s="41" t="n">
        <v>1747.6</v>
      </c>
      <c r="H83" s="41" t="n">
        <v>1810</v>
      </c>
      <c r="I83" s="41" t="n">
        <v>1737.7</v>
      </c>
      <c r="J83" s="41" t="n">
        <f aca="false">J86+J84</f>
        <v>0</v>
      </c>
      <c r="K83" s="41" t="n">
        <f aca="false">K86+K84</f>
        <v>0</v>
      </c>
      <c r="L83" s="41" t="n">
        <f aca="false">L86+L84</f>
        <v>0</v>
      </c>
      <c r="M83" s="41" t="n">
        <f aca="false">M86+M84</f>
        <v>0</v>
      </c>
      <c r="N83" s="41" t="n">
        <f aca="false">N86+N84</f>
        <v>0</v>
      </c>
      <c r="O83" s="41" t="n">
        <f aca="false">O86+O84</f>
        <v>0</v>
      </c>
      <c r="P83" s="41" t="n">
        <f aca="false">P86+P84</f>
        <v>0</v>
      </c>
      <c r="Q83" s="41" t="n">
        <f aca="false">Q86+Q84</f>
        <v>0</v>
      </c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</row>
    <row r="84" s="81" customFormat="true" ht="12.8" hidden="false" customHeight="false" outlineLevel="0" collapsed="false">
      <c r="A84" s="44" t="s">
        <v>91</v>
      </c>
      <c r="B84" s="45" t="n">
        <v>900</v>
      </c>
      <c r="C84" s="46" t="s">
        <v>23</v>
      </c>
      <c r="D84" s="46" t="s">
        <v>90</v>
      </c>
      <c r="E84" s="46" t="s">
        <v>92</v>
      </c>
      <c r="F84" s="46"/>
      <c r="G84" s="47" t="n">
        <v>1663.3</v>
      </c>
      <c r="H84" s="47" t="n">
        <v>1725.7</v>
      </c>
      <c r="I84" s="47" t="n">
        <v>1653.4</v>
      </c>
      <c r="J84" s="48"/>
      <c r="K84" s="48"/>
      <c r="L84" s="48"/>
      <c r="M84" s="48"/>
      <c r="N84" s="48"/>
      <c r="O84" s="48"/>
      <c r="P84" s="48"/>
      <c r="Q84" s="48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="86" customFormat="true" ht="23.85" hidden="false" customHeight="false" outlineLevel="0" collapsed="false">
      <c r="A85" s="55" t="s">
        <v>26</v>
      </c>
      <c r="B85" s="56" t="n">
        <v>900</v>
      </c>
      <c r="C85" s="51" t="s">
        <v>23</v>
      </c>
      <c r="D85" s="51" t="s">
        <v>90</v>
      </c>
      <c r="E85" s="51" t="s">
        <v>92</v>
      </c>
      <c r="F85" s="52" t="s">
        <v>27</v>
      </c>
      <c r="G85" s="53" t="n">
        <v>1663.3</v>
      </c>
      <c r="H85" s="53" t="n">
        <v>1725.7</v>
      </c>
      <c r="I85" s="53" t="n">
        <v>1653.4</v>
      </c>
      <c r="J85" s="54"/>
      <c r="K85" s="54"/>
      <c r="L85" s="54"/>
      <c r="M85" s="54"/>
      <c r="N85" s="54"/>
      <c r="O85" s="54"/>
      <c r="P85" s="54"/>
      <c r="Q85" s="54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</row>
    <row r="86" s="8" customFormat="true" ht="23.85" hidden="false" customHeight="false" outlineLevel="0" collapsed="false">
      <c r="A86" s="44" t="s">
        <v>93</v>
      </c>
      <c r="B86" s="45" t="n">
        <v>900</v>
      </c>
      <c r="C86" s="46" t="s">
        <v>23</v>
      </c>
      <c r="D86" s="46" t="s">
        <v>90</v>
      </c>
      <c r="E86" s="46" t="s">
        <v>94</v>
      </c>
      <c r="F86" s="46"/>
      <c r="G86" s="47" t="n">
        <v>84.3</v>
      </c>
      <c r="H86" s="47" t="n">
        <v>84.3</v>
      </c>
      <c r="I86" s="47" t="n">
        <v>84.3</v>
      </c>
      <c r="J86" s="48"/>
      <c r="K86" s="48"/>
      <c r="L86" s="48"/>
      <c r="M86" s="48"/>
      <c r="N86" s="48"/>
      <c r="O86" s="48"/>
      <c r="P86" s="48"/>
      <c r="Q86" s="48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="43" customFormat="true" ht="23.85" hidden="false" customHeight="false" outlineLevel="0" collapsed="false">
      <c r="A87" s="55" t="s">
        <v>26</v>
      </c>
      <c r="B87" s="56" t="n">
        <v>900</v>
      </c>
      <c r="C87" s="51" t="s">
        <v>23</v>
      </c>
      <c r="D87" s="51" t="s">
        <v>90</v>
      </c>
      <c r="E87" s="51" t="s">
        <v>94</v>
      </c>
      <c r="F87" s="51" t="s">
        <v>27</v>
      </c>
      <c r="G87" s="53" t="n">
        <v>84.3</v>
      </c>
      <c r="H87" s="53" t="n">
        <v>84.3</v>
      </c>
      <c r="I87" s="53" t="n">
        <v>84.3</v>
      </c>
      <c r="J87" s="54"/>
      <c r="K87" s="54"/>
      <c r="L87" s="54"/>
      <c r="M87" s="54"/>
      <c r="N87" s="54"/>
      <c r="O87" s="54"/>
      <c r="P87" s="54"/>
      <c r="Q87" s="54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</row>
    <row r="88" s="43" customFormat="true" ht="12.8" hidden="false" customHeight="false" outlineLevel="0" collapsed="false">
      <c r="A88" s="79" t="s">
        <v>95</v>
      </c>
      <c r="B88" s="31" t="n">
        <v>900</v>
      </c>
      <c r="C88" s="32" t="s">
        <v>36</v>
      </c>
      <c r="D88" s="32"/>
      <c r="E88" s="32"/>
      <c r="F88" s="32"/>
      <c r="G88" s="35" t="n">
        <v>6308.1</v>
      </c>
      <c r="H88" s="35" t="n">
        <v>6545.1</v>
      </c>
      <c r="I88" s="35" t="n">
        <v>6270.6</v>
      </c>
      <c r="J88" s="80"/>
      <c r="K88" s="80"/>
      <c r="L88" s="80"/>
      <c r="M88" s="80"/>
      <c r="N88" s="80"/>
      <c r="O88" s="80"/>
      <c r="P88" s="80"/>
      <c r="Q88" s="80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</row>
    <row r="89" s="43" customFormat="true" ht="12.8" hidden="false" customHeight="false" outlineLevel="0" collapsed="false">
      <c r="A89" s="38" t="s">
        <v>96</v>
      </c>
      <c r="B89" s="39" t="n">
        <v>900</v>
      </c>
      <c r="C89" s="40" t="s">
        <v>36</v>
      </c>
      <c r="D89" s="40" t="s">
        <v>15</v>
      </c>
      <c r="E89" s="40"/>
      <c r="F89" s="40"/>
      <c r="G89" s="41" t="n">
        <v>6308.1</v>
      </c>
      <c r="H89" s="41" t="n">
        <v>6545.1</v>
      </c>
      <c r="I89" s="41" t="n">
        <v>6270.6</v>
      </c>
      <c r="J89" s="41" t="e">
        <f aca="false">+#REF!+#REF!+#REF!+J90</f>
        <v>#REF!</v>
      </c>
      <c r="K89" s="41" t="e">
        <f aca="false">+#REF!+#REF!+#REF!+K90</f>
        <v>#REF!</v>
      </c>
      <c r="L89" s="41" t="e">
        <f aca="false">+#REF!+#REF!+#REF!+L90</f>
        <v>#REF!</v>
      </c>
      <c r="M89" s="41" t="e">
        <f aca="false">+#REF!+#REF!+#REF!+M90</f>
        <v>#REF!</v>
      </c>
      <c r="N89" s="41" t="e">
        <f aca="false">+#REF!+#REF!+#REF!+N90</f>
        <v>#REF!</v>
      </c>
      <c r="O89" s="41" t="e">
        <f aca="false">+#REF!+#REF!+#REF!+O90</f>
        <v>#REF!</v>
      </c>
      <c r="P89" s="41" t="e">
        <f aca="false">+#REF!+#REF!+#REF!+P90</f>
        <v>#REF!</v>
      </c>
      <c r="Q89" s="41" t="e">
        <f aca="false">+#REF!+#REF!+#REF!+Q90</f>
        <v>#REF!</v>
      </c>
    </row>
    <row r="90" customFormat="false" ht="23.85" hidden="false" customHeight="false" outlineLevel="0" collapsed="false">
      <c r="A90" s="44" t="s">
        <v>97</v>
      </c>
      <c r="B90" s="45" t="n">
        <v>900</v>
      </c>
      <c r="C90" s="46" t="s">
        <v>36</v>
      </c>
      <c r="D90" s="46" t="s">
        <v>15</v>
      </c>
      <c r="E90" s="51" t="s">
        <v>98</v>
      </c>
      <c r="F90" s="46"/>
      <c r="G90" s="47" t="n">
        <v>6308.1</v>
      </c>
      <c r="H90" s="47" t="n">
        <v>6545.1</v>
      </c>
      <c r="I90" s="47" t="n">
        <v>6270.6</v>
      </c>
      <c r="J90" s="87" t="n">
        <f aca="false">J91</f>
        <v>0</v>
      </c>
      <c r="K90" s="87" t="n">
        <f aca="false">K91</f>
        <v>0</v>
      </c>
      <c r="L90" s="87" t="n">
        <f aca="false">L91</f>
        <v>0</v>
      </c>
      <c r="M90" s="87" t="n">
        <f aca="false">M91</f>
        <v>0</v>
      </c>
      <c r="N90" s="87" t="n">
        <f aca="false">N91</f>
        <v>0</v>
      </c>
      <c r="O90" s="87" t="n">
        <f aca="false">O91</f>
        <v>0</v>
      </c>
      <c r="P90" s="87" t="n">
        <f aca="false">P91</f>
        <v>0</v>
      </c>
      <c r="Q90" s="87" t="n">
        <f aca="false">Q91</f>
        <v>0</v>
      </c>
    </row>
    <row r="91" s="8" customFormat="true" ht="23.85" hidden="false" customHeight="false" outlineLevel="0" collapsed="false">
      <c r="A91" s="63" t="s">
        <v>54</v>
      </c>
      <c r="B91" s="56" t="n">
        <v>900</v>
      </c>
      <c r="C91" s="51" t="s">
        <v>36</v>
      </c>
      <c r="D91" s="51" t="s">
        <v>15</v>
      </c>
      <c r="E91" s="51" t="s">
        <v>98</v>
      </c>
      <c r="F91" s="51" t="s">
        <v>55</v>
      </c>
      <c r="G91" s="53" t="n">
        <v>6308.1</v>
      </c>
      <c r="H91" s="53" t="n">
        <v>6545.1</v>
      </c>
      <c r="I91" s="53" t="n">
        <v>6270.6</v>
      </c>
      <c r="J91" s="54"/>
      <c r="K91" s="54"/>
      <c r="L91" s="54"/>
      <c r="M91" s="54"/>
      <c r="N91" s="54"/>
      <c r="O91" s="54"/>
      <c r="P91" s="54"/>
      <c r="Q91" s="54"/>
    </row>
    <row r="92" s="8" customFormat="true" ht="12.8" hidden="false" customHeight="false" outlineLevel="0" collapsed="false">
      <c r="A92" s="79" t="s">
        <v>99</v>
      </c>
      <c r="B92" s="31" t="n">
        <v>900</v>
      </c>
      <c r="C92" s="32" t="s">
        <v>73</v>
      </c>
      <c r="D92" s="32"/>
      <c r="E92" s="32"/>
      <c r="F92" s="32"/>
      <c r="G92" s="35" t="n">
        <v>2948.9</v>
      </c>
      <c r="H92" s="35" t="n">
        <v>669.1</v>
      </c>
      <c r="I92" s="35" t="n">
        <v>641.1</v>
      </c>
      <c r="J92" s="80"/>
      <c r="K92" s="80"/>
      <c r="L92" s="80"/>
      <c r="M92" s="80"/>
      <c r="N92" s="80"/>
      <c r="O92" s="80"/>
      <c r="P92" s="80"/>
      <c r="Q92" s="80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</row>
    <row r="93" s="78" customFormat="true" ht="12.8" hidden="false" customHeight="false" outlineLevel="0" collapsed="false">
      <c r="A93" s="38" t="s">
        <v>100</v>
      </c>
      <c r="B93" s="39" t="n">
        <v>900</v>
      </c>
      <c r="C93" s="40" t="s">
        <v>73</v>
      </c>
      <c r="D93" s="40" t="s">
        <v>71</v>
      </c>
      <c r="E93" s="40"/>
      <c r="F93" s="40"/>
      <c r="G93" s="41" t="n">
        <v>2304</v>
      </c>
      <c r="H93" s="41" t="n">
        <v>0</v>
      </c>
      <c r="I93" s="41" t="n">
        <v>0</v>
      </c>
      <c r="J93" s="66"/>
      <c r="K93" s="66"/>
      <c r="L93" s="66"/>
      <c r="M93" s="66"/>
      <c r="N93" s="66"/>
      <c r="O93" s="66"/>
      <c r="P93" s="66"/>
      <c r="Q93" s="66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</row>
    <row r="94" s="8" customFormat="true" ht="23.85" hidden="false" customHeight="false" outlineLevel="0" collapsed="false">
      <c r="A94" s="44" t="s">
        <v>101</v>
      </c>
      <c r="B94" s="45" t="n">
        <v>900</v>
      </c>
      <c r="C94" s="46" t="s">
        <v>73</v>
      </c>
      <c r="D94" s="46" t="s">
        <v>71</v>
      </c>
      <c r="E94" s="46" t="s">
        <v>102</v>
      </c>
      <c r="F94" s="46"/>
      <c r="G94" s="47" t="n">
        <v>1895</v>
      </c>
      <c r="H94" s="47" t="n">
        <v>0</v>
      </c>
      <c r="I94" s="47" t="n">
        <v>0</v>
      </c>
      <c r="J94" s="48"/>
      <c r="K94" s="48"/>
      <c r="L94" s="48"/>
      <c r="M94" s="48"/>
      <c r="N94" s="48"/>
      <c r="O94" s="48"/>
      <c r="P94" s="48"/>
      <c r="Q94" s="48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customFormat="false" ht="12.8" hidden="false" customHeight="false" outlineLevel="0" collapsed="false">
      <c r="A95" s="63" t="s">
        <v>47</v>
      </c>
      <c r="B95" s="56" t="n">
        <v>900</v>
      </c>
      <c r="C95" s="51" t="s">
        <v>73</v>
      </c>
      <c r="D95" s="51" t="s">
        <v>71</v>
      </c>
      <c r="E95" s="51" t="s">
        <v>102</v>
      </c>
      <c r="F95" s="51" t="s">
        <v>48</v>
      </c>
      <c r="G95" s="53" t="n">
        <v>1895</v>
      </c>
      <c r="H95" s="53"/>
      <c r="I95" s="53"/>
      <c r="J95" s="54"/>
      <c r="K95" s="54"/>
      <c r="L95" s="54"/>
      <c r="M95" s="54"/>
      <c r="N95" s="54"/>
      <c r="O95" s="54"/>
      <c r="P95" s="54"/>
      <c r="Q95" s="54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</row>
    <row r="96" s="8" customFormat="true" ht="52.2" hidden="false" customHeight="false" outlineLevel="0" collapsed="false">
      <c r="A96" s="88" t="s">
        <v>103</v>
      </c>
      <c r="B96" s="45" t="n">
        <v>900</v>
      </c>
      <c r="C96" s="46" t="s">
        <v>73</v>
      </c>
      <c r="D96" s="46" t="s">
        <v>71</v>
      </c>
      <c r="E96" s="46" t="s">
        <v>104</v>
      </c>
      <c r="F96" s="46"/>
      <c r="G96" s="47" t="n">
        <v>409</v>
      </c>
      <c r="H96" s="47" t="n">
        <v>0</v>
      </c>
      <c r="I96" s="47" t="n">
        <v>0</v>
      </c>
      <c r="J96" s="48"/>
      <c r="K96" s="48"/>
      <c r="L96" s="48"/>
      <c r="M96" s="48"/>
      <c r="N96" s="48"/>
      <c r="O96" s="48"/>
      <c r="P96" s="48"/>
      <c r="Q96" s="48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customFormat="false" ht="23.85" hidden="false" customHeight="false" outlineLevel="0" collapsed="false">
      <c r="A97" s="63" t="s">
        <v>26</v>
      </c>
      <c r="B97" s="56" t="n">
        <v>900</v>
      </c>
      <c r="C97" s="51" t="s">
        <v>73</v>
      </c>
      <c r="D97" s="51" t="s">
        <v>71</v>
      </c>
      <c r="E97" s="51" t="s">
        <v>104</v>
      </c>
      <c r="F97" s="51" t="s">
        <v>27</v>
      </c>
      <c r="G97" s="53" t="n">
        <v>409</v>
      </c>
      <c r="H97" s="53" t="n">
        <v>0</v>
      </c>
      <c r="I97" s="53" t="n">
        <v>0</v>
      </c>
      <c r="J97" s="48"/>
      <c r="K97" s="48"/>
      <c r="L97" s="48"/>
      <c r="M97" s="48"/>
      <c r="N97" s="48"/>
      <c r="O97" s="48"/>
      <c r="P97" s="48"/>
      <c r="Q97" s="48"/>
    </row>
    <row r="98" s="8" customFormat="true" ht="12.8" hidden="false" customHeight="false" outlineLevel="0" collapsed="false">
      <c r="A98" s="38" t="s">
        <v>105</v>
      </c>
      <c r="B98" s="39" t="n">
        <v>900</v>
      </c>
      <c r="C98" s="40" t="s">
        <v>73</v>
      </c>
      <c r="D98" s="40" t="s">
        <v>23</v>
      </c>
      <c r="E98" s="40"/>
      <c r="F98" s="40"/>
      <c r="G98" s="41" t="n">
        <v>450.5</v>
      </c>
      <c r="H98" s="41" t="n">
        <v>467.4</v>
      </c>
      <c r="I98" s="41" t="n">
        <v>447.8</v>
      </c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</row>
    <row r="99" s="43" customFormat="true" ht="26.25" hidden="false" customHeight="true" outlineLevel="0" collapsed="false">
      <c r="A99" s="44" t="s">
        <v>106</v>
      </c>
      <c r="B99" s="45" t="n">
        <v>900</v>
      </c>
      <c r="C99" s="46" t="s">
        <v>73</v>
      </c>
      <c r="D99" s="46" t="s">
        <v>23</v>
      </c>
      <c r="E99" s="46" t="s">
        <v>107</v>
      </c>
      <c r="F99" s="46"/>
      <c r="G99" s="47" t="n">
        <v>450.5</v>
      </c>
      <c r="H99" s="47" t="n">
        <v>467.4</v>
      </c>
      <c r="I99" s="47" t="n">
        <v>447.8</v>
      </c>
      <c r="J99" s="48"/>
      <c r="K99" s="48"/>
      <c r="L99" s="48"/>
      <c r="M99" s="48"/>
      <c r="N99" s="48"/>
      <c r="O99" s="48"/>
      <c r="P99" s="48"/>
      <c r="Q99" s="48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="8" customFormat="true" ht="12.8" hidden="false" customHeight="false" outlineLevel="0" collapsed="false">
      <c r="A100" s="89" t="s">
        <v>47</v>
      </c>
      <c r="B100" s="56" t="n">
        <v>900</v>
      </c>
      <c r="C100" s="51" t="s">
        <v>73</v>
      </c>
      <c r="D100" s="51" t="s">
        <v>23</v>
      </c>
      <c r="E100" s="51" t="s">
        <v>107</v>
      </c>
      <c r="F100" s="90" t="n">
        <v>300</v>
      </c>
      <c r="G100" s="53" t="n">
        <v>450.5</v>
      </c>
      <c r="H100" s="53" t="n">
        <v>467.4</v>
      </c>
      <c r="I100" s="53" t="n">
        <v>447.8</v>
      </c>
      <c r="J100" s="54"/>
      <c r="K100" s="54"/>
      <c r="L100" s="54"/>
      <c r="M100" s="54"/>
      <c r="N100" s="54"/>
      <c r="O100" s="54"/>
      <c r="P100" s="54"/>
      <c r="Q100" s="54"/>
    </row>
    <row r="101" s="8" customFormat="true" ht="12.8" hidden="false" customHeight="false" outlineLevel="0" collapsed="false">
      <c r="A101" s="38" t="s">
        <v>108</v>
      </c>
      <c r="B101" s="39" t="n">
        <v>900</v>
      </c>
      <c r="C101" s="40" t="s">
        <v>73</v>
      </c>
      <c r="D101" s="40" t="s">
        <v>109</v>
      </c>
      <c r="E101" s="40"/>
      <c r="F101" s="40"/>
      <c r="G101" s="41" t="n">
        <v>194.4</v>
      </c>
      <c r="H101" s="41" t="n">
        <v>201.7</v>
      </c>
      <c r="I101" s="41" t="n">
        <v>193.3</v>
      </c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</row>
    <row r="102" s="8" customFormat="true" ht="12.8" hidden="false" customHeight="false" outlineLevel="0" collapsed="false">
      <c r="A102" s="44" t="s">
        <v>110</v>
      </c>
      <c r="B102" s="45" t="n">
        <v>900</v>
      </c>
      <c r="C102" s="46" t="s">
        <v>73</v>
      </c>
      <c r="D102" s="46" t="s">
        <v>109</v>
      </c>
      <c r="E102" s="46" t="s">
        <v>111</v>
      </c>
      <c r="F102" s="46"/>
      <c r="G102" s="47" t="n">
        <v>194.4</v>
      </c>
      <c r="H102" s="47" t="n">
        <v>201.7</v>
      </c>
      <c r="I102" s="47" t="n">
        <v>193.3</v>
      </c>
      <c r="J102" s="48"/>
      <c r="K102" s="48"/>
      <c r="L102" s="48"/>
      <c r="M102" s="48"/>
      <c r="N102" s="48"/>
      <c r="O102" s="48"/>
      <c r="P102" s="48"/>
      <c r="Q102" s="48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customFormat="false" ht="23.85" hidden="false" customHeight="false" outlineLevel="0" collapsed="false">
      <c r="A103" s="63" t="s">
        <v>54</v>
      </c>
      <c r="B103" s="56" t="n">
        <v>900</v>
      </c>
      <c r="C103" s="51" t="s">
        <v>73</v>
      </c>
      <c r="D103" s="51" t="s">
        <v>109</v>
      </c>
      <c r="E103" s="51" t="s">
        <v>111</v>
      </c>
      <c r="F103" s="51" t="s">
        <v>55</v>
      </c>
      <c r="G103" s="53" t="n">
        <v>194.4</v>
      </c>
      <c r="H103" s="53" t="n">
        <v>201.7</v>
      </c>
      <c r="I103" s="53" t="n">
        <v>193.3</v>
      </c>
      <c r="J103" s="54"/>
      <c r="K103" s="54"/>
      <c r="L103" s="54"/>
      <c r="M103" s="54"/>
      <c r="N103" s="54"/>
      <c r="O103" s="54"/>
      <c r="P103" s="54"/>
      <c r="Q103" s="5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</row>
    <row r="104" customFormat="false" ht="12.8" hidden="false" customHeight="false" outlineLevel="0" collapsed="false">
      <c r="A104" s="79" t="s">
        <v>112</v>
      </c>
      <c r="B104" s="31" t="n">
        <v>900</v>
      </c>
      <c r="C104" s="32" t="s">
        <v>44</v>
      </c>
      <c r="D104" s="32"/>
      <c r="E104" s="32"/>
      <c r="F104" s="32"/>
      <c r="G104" s="35" t="n">
        <v>60.1</v>
      </c>
      <c r="H104" s="35" t="n">
        <v>60.1</v>
      </c>
      <c r="I104" s="35" t="n">
        <v>60.1</v>
      </c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</row>
    <row r="105" s="8" customFormat="true" ht="23.85" hidden="false" customHeight="false" outlineLevel="0" collapsed="false">
      <c r="A105" s="38" t="s">
        <v>113</v>
      </c>
      <c r="B105" s="39" t="n">
        <v>900</v>
      </c>
      <c r="C105" s="40" t="s">
        <v>44</v>
      </c>
      <c r="D105" s="40" t="s">
        <v>15</v>
      </c>
      <c r="E105" s="40"/>
      <c r="F105" s="40"/>
      <c r="G105" s="41" t="n">
        <v>60.1</v>
      </c>
      <c r="H105" s="41" t="n">
        <v>60.1</v>
      </c>
      <c r="I105" s="41" t="n">
        <v>60.1</v>
      </c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</row>
    <row r="106" s="43" customFormat="true" ht="23.85" hidden="false" customHeight="false" outlineLevel="0" collapsed="false">
      <c r="A106" s="44" t="s">
        <v>114</v>
      </c>
      <c r="B106" s="45" t="n">
        <v>900</v>
      </c>
      <c r="C106" s="46" t="s">
        <v>44</v>
      </c>
      <c r="D106" s="46" t="s">
        <v>15</v>
      </c>
      <c r="E106" s="46" t="s">
        <v>115</v>
      </c>
      <c r="F106" s="46"/>
      <c r="G106" s="47" t="n">
        <v>60.1</v>
      </c>
      <c r="H106" s="47" t="n">
        <v>60.1</v>
      </c>
      <c r="I106" s="47" t="n">
        <v>60.1</v>
      </c>
      <c r="J106" s="48"/>
      <c r="K106" s="48"/>
      <c r="L106" s="48"/>
      <c r="M106" s="48"/>
      <c r="N106" s="48"/>
      <c r="O106" s="48"/>
      <c r="P106" s="48"/>
      <c r="Q106" s="48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customFormat="false" ht="12.8" hidden="false" customHeight="false" outlineLevel="0" collapsed="false">
      <c r="A107" s="63" t="s">
        <v>112</v>
      </c>
      <c r="B107" s="56" t="n">
        <v>900</v>
      </c>
      <c r="C107" s="51" t="s">
        <v>44</v>
      </c>
      <c r="D107" s="51" t="s">
        <v>15</v>
      </c>
      <c r="E107" s="46" t="s">
        <v>115</v>
      </c>
      <c r="F107" s="51" t="s">
        <v>116</v>
      </c>
      <c r="G107" s="53" t="n">
        <v>60.1</v>
      </c>
      <c r="H107" s="53" t="n">
        <v>60.1</v>
      </c>
      <c r="I107" s="53" t="n">
        <v>60.1</v>
      </c>
      <c r="J107" s="54"/>
      <c r="K107" s="54"/>
      <c r="L107" s="54"/>
      <c r="M107" s="54"/>
      <c r="N107" s="54"/>
      <c r="O107" s="54"/>
      <c r="P107" s="54"/>
      <c r="Q107" s="54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</row>
    <row r="108" s="8" customFormat="true" ht="12.8" hidden="false" customHeight="false" outlineLevel="0" collapsed="false">
      <c r="A108" s="44" t="s">
        <v>117</v>
      </c>
      <c r="B108" s="45" t="n">
        <v>900</v>
      </c>
      <c r="C108" s="46" t="s">
        <v>118</v>
      </c>
      <c r="D108" s="46"/>
      <c r="E108" s="46"/>
      <c r="F108" s="46"/>
      <c r="G108" s="47"/>
      <c r="H108" s="47" t="n">
        <v>39445.3</v>
      </c>
      <c r="I108" s="47" t="n">
        <v>80304.6</v>
      </c>
      <c r="J108" s="48"/>
      <c r="K108" s="48"/>
      <c r="L108" s="48"/>
      <c r="M108" s="48"/>
      <c r="N108" s="48"/>
      <c r="O108" s="48"/>
      <c r="P108" s="48"/>
      <c r="Q108" s="48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="8" customFormat="true" ht="12.8" hidden="false" customHeight="false" outlineLevel="0" collapsed="false">
      <c r="A109" s="44" t="s">
        <v>117</v>
      </c>
      <c r="B109" s="45" t="n">
        <v>900</v>
      </c>
      <c r="C109" s="46" t="s">
        <v>118</v>
      </c>
      <c r="D109" s="46" t="s">
        <v>118</v>
      </c>
      <c r="E109" s="46"/>
      <c r="F109" s="46"/>
      <c r="G109" s="47"/>
      <c r="H109" s="47" t="n">
        <v>39445.3</v>
      </c>
      <c r="I109" s="47" t="n">
        <v>80304.6</v>
      </c>
      <c r="J109" s="48"/>
      <c r="K109" s="48"/>
      <c r="L109" s="48"/>
      <c r="M109" s="48"/>
      <c r="N109" s="48"/>
      <c r="O109" s="48"/>
      <c r="P109" s="48"/>
      <c r="Q109" s="48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="8" customFormat="true" ht="12.8" hidden="false" customHeight="false" outlineLevel="0" collapsed="false">
      <c r="A110" s="44" t="s">
        <v>117</v>
      </c>
      <c r="B110" s="45" t="n">
        <v>900</v>
      </c>
      <c r="C110" s="46" t="s">
        <v>118</v>
      </c>
      <c r="D110" s="46" t="s">
        <v>118</v>
      </c>
      <c r="E110" s="46" t="s">
        <v>119</v>
      </c>
      <c r="F110" s="46"/>
      <c r="G110" s="47"/>
      <c r="H110" s="47" t="n">
        <v>39445.3</v>
      </c>
      <c r="I110" s="47" t="n">
        <v>80304.6</v>
      </c>
      <c r="J110" s="48"/>
      <c r="K110" s="48"/>
      <c r="L110" s="48"/>
      <c r="M110" s="48"/>
      <c r="N110" s="48"/>
      <c r="O110" s="48"/>
      <c r="P110" s="48"/>
      <c r="Q110" s="48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customFormat="false" ht="12.8" hidden="false" customHeight="false" outlineLevel="0" collapsed="false">
      <c r="A111" s="63" t="s">
        <v>31</v>
      </c>
      <c r="B111" s="56" t="n">
        <v>900</v>
      </c>
      <c r="C111" s="51" t="s">
        <v>118</v>
      </c>
      <c r="D111" s="51" t="s">
        <v>118</v>
      </c>
      <c r="E111" s="51" t="s">
        <v>119</v>
      </c>
      <c r="F111" s="51" t="s">
        <v>32</v>
      </c>
      <c r="G111" s="53"/>
      <c r="H111" s="53" t="n">
        <v>39445.3</v>
      </c>
      <c r="I111" s="53" t="n">
        <v>80304.6</v>
      </c>
      <c r="J111" s="54"/>
      <c r="K111" s="54"/>
      <c r="L111" s="54"/>
      <c r="M111" s="54"/>
      <c r="N111" s="54"/>
      <c r="O111" s="54"/>
      <c r="P111" s="54"/>
      <c r="Q111" s="54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</row>
    <row r="112" s="8" customFormat="true" ht="37.5" hidden="false" customHeight="true" outlineLevel="0" collapsed="false">
      <c r="A112" s="91" t="s">
        <v>120</v>
      </c>
      <c r="B112" s="24" t="n">
        <v>904</v>
      </c>
      <c r="C112" s="92"/>
      <c r="D112" s="92"/>
      <c r="E112" s="92"/>
      <c r="F112" s="92"/>
      <c r="G112" s="27" t="n">
        <v>111013.45</v>
      </c>
      <c r="H112" s="27" t="n">
        <v>108255.7</v>
      </c>
      <c r="I112" s="27" t="n">
        <v>107957.8</v>
      </c>
      <c r="J112" s="43"/>
      <c r="K112" s="43"/>
      <c r="L112" s="43"/>
      <c r="M112" s="43"/>
      <c r="N112" s="43"/>
      <c r="O112" s="43"/>
      <c r="P112" s="43"/>
      <c r="Q112" s="43"/>
      <c r="R112" s="43"/>
      <c r="S112" s="29"/>
      <c r="T112" s="43"/>
      <c r="U112" s="43"/>
      <c r="V112" s="29"/>
      <c r="W112" s="43"/>
      <c r="X112" s="43"/>
      <c r="Y112" s="43"/>
      <c r="Z112" s="43"/>
      <c r="AA112" s="43"/>
      <c r="AB112" s="43"/>
      <c r="AC112" s="43"/>
    </row>
    <row r="113" customFormat="false" ht="14.25" hidden="false" customHeight="true" outlineLevel="0" collapsed="false">
      <c r="A113" s="79" t="s">
        <v>121</v>
      </c>
      <c r="B113" s="39" t="n">
        <v>904</v>
      </c>
      <c r="C113" s="40" t="s">
        <v>122</v>
      </c>
      <c r="D113" s="40"/>
      <c r="E113" s="40"/>
      <c r="F113" s="40"/>
      <c r="G113" s="41" t="n">
        <v>1413.1</v>
      </c>
      <c r="H113" s="41" t="n">
        <v>1450.2</v>
      </c>
      <c r="I113" s="41" t="n">
        <v>1444.4</v>
      </c>
      <c r="J113" s="42"/>
      <c r="K113" s="42"/>
      <c r="L113" s="42"/>
      <c r="M113" s="42"/>
      <c r="N113" s="42"/>
      <c r="O113" s="42"/>
      <c r="P113" s="42"/>
      <c r="Q113" s="42"/>
      <c r="R113" s="43"/>
      <c r="S113" s="29"/>
      <c r="T113" s="43"/>
      <c r="U113" s="43"/>
      <c r="V113" s="29"/>
      <c r="W113" s="43"/>
      <c r="X113" s="43"/>
      <c r="Y113" s="43"/>
      <c r="Z113" s="43"/>
      <c r="AA113" s="43"/>
      <c r="AB113" s="43"/>
      <c r="AC113" s="43"/>
    </row>
    <row r="114" s="8" customFormat="true" ht="12.8" hidden="false" customHeight="false" outlineLevel="0" collapsed="false">
      <c r="A114" s="38" t="s">
        <v>123</v>
      </c>
      <c r="B114" s="39" t="n">
        <v>904</v>
      </c>
      <c r="C114" s="40" t="s">
        <v>122</v>
      </c>
      <c r="D114" s="40" t="s">
        <v>71</v>
      </c>
      <c r="E114" s="40"/>
      <c r="F114" s="40"/>
      <c r="G114" s="41" t="n">
        <v>1330.1</v>
      </c>
      <c r="H114" s="41" t="n">
        <v>1330.1</v>
      </c>
      <c r="I114" s="41" t="n">
        <v>1330.1</v>
      </c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</row>
    <row r="115" s="8" customFormat="true" ht="23.85" hidden="false" customHeight="false" outlineLevel="0" collapsed="false">
      <c r="A115" s="44" t="s">
        <v>124</v>
      </c>
      <c r="B115" s="45" t="n">
        <v>904</v>
      </c>
      <c r="C115" s="46" t="s">
        <v>122</v>
      </c>
      <c r="D115" s="46" t="s">
        <v>71</v>
      </c>
      <c r="E115" s="46" t="s">
        <v>125</v>
      </c>
      <c r="F115" s="64"/>
      <c r="G115" s="65" t="n">
        <v>1330.1</v>
      </c>
      <c r="H115" s="65" t="n">
        <v>1330.1</v>
      </c>
      <c r="I115" s="65" t="n">
        <v>1330.1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customFormat="false" ht="23.85" hidden="false" customHeight="false" outlineLevel="0" collapsed="false">
      <c r="A116" s="63" t="s">
        <v>54</v>
      </c>
      <c r="B116" s="50" t="n">
        <v>904</v>
      </c>
      <c r="C116" s="51" t="s">
        <v>122</v>
      </c>
      <c r="D116" s="51" t="s">
        <v>71</v>
      </c>
      <c r="E116" s="51" t="s">
        <v>125</v>
      </c>
      <c r="F116" s="51" t="s">
        <v>55</v>
      </c>
      <c r="G116" s="53" t="n">
        <v>1330.1</v>
      </c>
      <c r="H116" s="53" t="n">
        <v>1330.1</v>
      </c>
      <c r="I116" s="53" t="n">
        <v>1330.1</v>
      </c>
      <c r="J116" s="48"/>
      <c r="K116" s="48"/>
      <c r="L116" s="48"/>
      <c r="M116" s="48"/>
      <c r="N116" s="48"/>
      <c r="O116" s="48"/>
      <c r="P116" s="48"/>
      <c r="Q116" s="48"/>
    </row>
    <row r="117" s="19" customFormat="true" ht="12.8" hidden="false" customHeight="false" outlineLevel="0" collapsed="false">
      <c r="A117" s="38" t="s">
        <v>126</v>
      </c>
      <c r="B117" s="39" t="n">
        <v>904</v>
      </c>
      <c r="C117" s="40" t="s">
        <v>122</v>
      </c>
      <c r="D117" s="40" t="s">
        <v>122</v>
      </c>
      <c r="E117" s="40"/>
      <c r="F117" s="40"/>
      <c r="G117" s="41" t="n">
        <v>83</v>
      </c>
      <c r="H117" s="41" t="n">
        <v>120.1</v>
      </c>
      <c r="I117" s="41" t="n">
        <v>114.3</v>
      </c>
      <c r="J117" s="70" t="n">
        <f aca="false">J118</f>
        <v>0</v>
      </c>
      <c r="K117" s="70" t="n">
        <f aca="false">K118</f>
        <v>0</v>
      </c>
      <c r="L117" s="70" t="n">
        <f aca="false">L118</f>
        <v>0</v>
      </c>
      <c r="M117" s="70" t="n">
        <f aca="false">M118</f>
        <v>0</v>
      </c>
      <c r="N117" s="70" t="n">
        <f aca="false">N118</f>
        <v>0</v>
      </c>
      <c r="O117" s="70" t="n">
        <f aca="false">O118</f>
        <v>0</v>
      </c>
      <c r="P117" s="70" t="n">
        <f aca="false">P118</f>
        <v>0</v>
      </c>
      <c r="Q117" s="70" t="n">
        <f aca="false">Q118</f>
        <v>0</v>
      </c>
      <c r="R117" s="43"/>
      <c r="S117" s="29"/>
      <c r="T117" s="43"/>
      <c r="U117" s="43"/>
      <c r="V117" s="29"/>
      <c r="W117" s="43"/>
      <c r="X117" s="43"/>
      <c r="Y117" s="43"/>
      <c r="Z117" s="43"/>
      <c r="AA117" s="43"/>
      <c r="AB117" s="43"/>
      <c r="AC117" s="43"/>
    </row>
    <row r="118" customFormat="false" ht="26.25" hidden="false" customHeight="true" outlineLevel="0" collapsed="false">
      <c r="A118" s="44" t="s">
        <v>127</v>
      </c>
      <c r="B118" s="45" t="n">
        <v>904</v>
      </c>
      <c r="C118" s="46" t="s">
        <v>122</v>
      </c>
      <c r="D118" s="46" t="s">
        <v>122</v>
      </c>
      <c r="E118" s="46" t="s">
        <v>128</v>
      </c>
      <c r="F118" s="46"/>
      <c r="G118" s="47" t="n">
        <v>83</v>
      </c>
      <c r="H118" s="47" t="n">
        <v>120.1</v>
      </c>
      <c r="I118" s="47" t="n">
        <v>114.3</v>
      </c>
      <c r="S118" s="93"/>
      <c r="V118" s="93"/>
    </row>
    <row r="119" s="8" customFormat="true" ht="26.25" hidden="false" customHeight="true" outlineLevel="0" collapsed="false">
      <c r="A119" s="55" t="s">
        <v>26</v>
      </c>
      <c r="B119" s="56" t="n">
        <v>904</v>
      </c>
      <c r="C119" s="51" t="s">
        <v>122</v>
      </c>
      <c r="D119" s="51" t="s">
        <v>122</v>
      </c>
      <c r="E119" s="51" t="s">
        <v>128</v>
      </c>
      <c r="F119" s="51" t="s">
        <v>27</v>
      </c>
      <c r="G119" s="53" t="n">
        <v>63</v>
      </c>
      <c r="H119" s="53" t="n">
        <v>90.1</v>
      </c>
      <c r="I119" s="53" t="n">
        <v>84.3</v>
      </c>
      <c r="J119" s="54"/>
      <c r="K119" s="54"/>
      <c r="L119" s="54"/>
      <c r="M119" s="54"/>
      <c r="N119" s="54"/>
      <c r="O119" s="54"/>
      <c r="P119" s="54"/>
      <c r="Q119" s="54"/>
      <c r="S119" s="94"/>
      <c r="V119" s="94"/>
    </row>
    <row r="120" customFormat="false" ht="12.8" hidden="false" customHeight="false" outlineLevel="0" collapsed="false">
      <c r="A120" s="63" t="s">
        <v>47</v>
      </c>
      <c r="B120" s="56" t="n">
        <v>904</v>
      </c>
      <c r="C120" s="51" t="s">
        <v>122</v>
      </c>
      <c r="D120" s="51" t="s">
        <v>122</v>
      </c>
      <c r="E120" s="51" t="s">
        <v>128</v>
      </c>
      <c r="F120" s="51" t="s">
        <v>48</v>
      </c>
      <c r="G120" s="53" t="n">
        <v>20</v>
      </c>
      <c r="H120" s="53" t="n">
        <v>30</v>
      </c>
      <c r="I120" s="53" t="n">
        <v>30</v>
      </c>
      <c r="J120" s="54"/>
      <c r="K120" s="54"/>
      <c r="L120" s="54"/>
      <c r="M120" s="54"/>
      <c r="N120" s="54"/>
      <c r="O120" s="54"/>
      <c r="P120" s="54"/>
      <c r="Q120" s="54"/>
      <c r="R120" s="8"/>
      <c r="S120" s="94"/>
      <c r="T120" s="8"/>
      <c r="U120" s="8"/>
      <c r="V120" s="94"/>
      <c r="W120" s="8"/>
      <c r="X120" s="8"/>
      <c r="Y120" s="8"/>
      <c r="Z120" s="8"/>
      <c r="AA120" s="8"/>
      <c r="AB120" s="8"/>
      <c r="AC120" s="8"/>
    </row>
    <row r="121" s="8" customFormat="true" ht="12.8" hidden="false" customHeight="false" outlineLevel="0" collapsed="false">
      <c r="A121" s="79" t="s">
        <v>129</v>
      </c>
      <c r="B121" s="31" t="n">
        <v>904</v>
      </c>
      <c r="C121" s="32" t="s">
        <v>40</v>
      </c>
      <c r="D121" s="32"/>
      <c r="E121" s="32"/>
      <c r="F121" s="32"/>
      <c r="G121" s="35" t="n">
        <v>109600.35</v>
      </c>
      <c r="H121" s="35" t="n">
        <v>106805.5</v>
      </c>
      <c r="I121" s="35" t="n">
        <v>106513.4</v>
      </c>
      <c r="J121" s="95"/>
      <c r="K121" s="95"/>
      <c r="L121" s="95"/>
      <c r="M121" s="95"/>
      <c r="N121" s="95"/>
      <c r="O121" s="95"/>
      <c r="P121" s="95"/>
      <c r="Q121" s="95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</row>
    <row r="122" s="8" customFormat="true" ht="12.8" hidden="false" customHeight="false" outlineLevel="0" collapsed="false">
      <c r="A122" s="38" t="s">
        <v>130</v>
      </c>
      <c r="B122" s="39" t="n">
        <v>904</v>
      </c>
      <c r="C122" s="40" t="s">
        <v>40</v>
      </c>
      <c r="D122" s="40" t="s">
        <v>15</v>
      </c>
      <c r="E122" s="40"/>
      <c r="F122" s="40"/>
      <c r="G122" s="41" t="n">
        <v>17832</v>
      </c>
      <c r="H122" s="41" t="n">
        <v>17386.3</v>
      </c>
      <c r="I122" s="41" t="n">
        <v>17290.8</v>
      </c>
      <c r="J122" s="66"/>
      <c r="K122" s="66"/>
      <c r="L122" s="66"/>
      <c r="M122" s="66"/>
      <c r="N122" s="66"/>
      <c r="O122" s="66"/>
      <c r="P122" s="66"/>
      <c r="Q122" s="66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</row>
    <row r="123" s="8" customFormat="true" ht="12.8" hidden="false" customHeight="false" outlineLevel="0" collapsed="false">
      <c r="A123" s="44" t="s">
        <v>33</v>
      </c>
      <c r="B123" s="77" t="n">
        <v>904</v>
      </c>
      <c r="C123" s="46" t="s">
        <v>40</v>
      </c>
      <c r="D123" s="46" t="s">
        <v>15</v>
      </c>
      <c r="E123" s="46" t="s">
        <v>34</v>
      </c>
      <c r="F123" s="64"/>
      <c r="G123" s="65" t="n">
        <v>34.8</v>
      </c>
      <c r="H123" s="65" t="n">
        <v>23.4</v>
      </c>
      <c r="I123" s="65" t="n">
        <v>22.4</v>
      </c>
      <c r="J123" s="73"/>
      <c r="K123" s="73"/>
      <c r="L123" s="73"/>
      <c r="M123" s="73"/>
      <c r="N123" s="73"/>
      <c r="O123" s="73"/>
      <c r="P123" s="73"/>
      <c r="Q123" s="73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</row>
    <row r="124" s="8" customFormat="true" ht="23.85" hidden="false" customHeight="false" outlineLevel="0" collapsed="false">
      <c r="A124" s="63" t="s">
        <v>54</v>
      </c>
      <c r="B124" s="56" t="n">
        <v>904</v>
      </c>
      <c r="C124" s="51" t="s">
        <v>40</v>
      </c>
      <c r="D124" s="51" t="s">
        <v>15</v>
      </c>
      <c r="E124" s="51" t="s">
        <v>34</v>
      </c>
      <c r="F124" s="51" t="s">
        <v>55</v>
      </c>
      <c r="G124" s="53" t="n">
        <v>34.8</v>
      </c>
      <c r="H124" s="53" t="n">
        <v>23.4</v>
      </c>
      <c r="I124" s="53" t="n">
        <v>22.4</v>
      </c>
      <c r="J124" s="54"/>
      <c r="K124" s="54"/>
      <c r="L124" s="54"/>
      <c r="M124" s="54"/>
      <c r="N124" s="54"/>
      <c r="O124" s="54"/>
      <c r="P124" s="54"/>
      <c r="Q124" s="54"/>
    </row>
    <row r="125" s="78" customFormat="true" ht="12.8" hidden="false" customHeight="false" outlineLevel="0" collapsed="false">
      <c r="A125" s="44" t="s">
        <v>131</v>
      </c>
      <c r="B125" s="45" t="n">
        <v>904</v>
      </c>
      <c r="C125" s="46" t="s">
        <v>40</v>
      </c>
      <c r="D125" s="46" t="s">
        <v>15</v>
      </c>
      <c r="E125" s="46" t="s">
        <v>132</v>
      </c>
      <c r="F125" s="46"/>
      <c r="G125" s="47" t="n">
        <v>53.1</v>
      </c>
      <c r="H125" s="47" t="n">
        <v>53.1</v>
      </c>
      <c r="I125" s="47" t="n">
        <v>0</v>
      </c>
      <c r="J125" s="48"/>
      <c r="K125" s="48"/>
      <c r="L125" s="48"/>
      <c r="M125" s="48"/>
      <c r="N125" s="48"/>
      <c r="O125" s="48"/>
      <c r="P125" s="48"/>
      <c r="Q125" s="48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="8" customFormat="true" ht="23.85" hidden="false" customHeight="false" outlineLevel="0" collapsed="false">
      <c r="A126" s="55" t="s">
        <v>26</v>
      </c>
      <c r="B126" s="56" t="n">
        <v>904</v>
      </c>
      <c r="C126" s="51" t="s">
        <v>40</v>
      </c>
      <c r="D126" s="51" t="s">
        <v>15</v>
      </c>
      <c r="E126" s="51" t="s">
        <v>132</v>
      </c>
      <c r="F126" s="51" t="s">
        <v>27</v>
      </c>
      <c r="G126" s="53" t="n">
        <v>53.1</v>
      </c>
      <c r="H126" s="53" t="n">
        <v>53.1</v>
      </c>
      <c r="I126" s="53" t="n">
        <v>0</v>
      </c>
      <c r="J126" s="48"/>
      <c r="K126" s="48"/>
      <c r="L126" s="48"/>
      <c r="M126" s="48"/>
      <c r="N126" s="48"/>
      <c r="O126" s="48"/>
      <c r="P126" s="48"/>
      <c r="Q126" s="48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="78" customFormat="true" ht="23.85" hidden="false" customHeight="false" outlineLevel="0" collapsed="false">
      <c r="A127" s="44" t="s">
        <v>133</v>
      </c>
      <c r="B127" s="45" t="n">
        <v>904</v>
      </c>
      <c r="C127" s="46" t="s">
        <v>40</v>
      </c>
      <c r="D127" s="46" t="s">
        <v>15</v>
      </c>
      <c r="E127" s="46" t="s">
        <v>134</v>
      </c>
      <c r="F127" s="46"/>
      <c r="G127" s="47" t="n">
        <v>17444.1</v>
      </c>
      <c r="H127" s="47" t="n">
        <v>16905.4</v>
      </c>
      <c r="I127" s="47" t="n">
        <v>16854</v>
      </c>
      <c r="J127" s="48"/>
      <c r="K127" s="48"/>
      <c r="L127" s="48"/>
      <c r="M127" s="48"/>
      <c r="N127" s="48"/>
      <c r="O127" s="48"/>
      <c r="P127" s="48"/>
      <c r="Q127" s="48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="43" customFormat="true" ht="23.85" hidden="false" customHeight="false" outlineLevel="0" collapsed="false">
      <c r="A128" s="63" t="s">
        <v>54</v>
      </c>
      <c r="B128" s="56" t="n">
        <v>904</v>
      </c>
      <c r="C128" s="51" t="s">
        <v>40</v>
      </c>
      <c r="D128" s="51" t="s">
        <v>15</v>
      </c>
      <c r="E128" s="51" t="s">
        <v>134</v>
      </c>
      <c r="F128" s="51" t="s">
        <v>55</v>
      </c>
      <c r="G128" s="53" t="n">
        <v>17444.1</v>
      </c>
      <c r="H128" s="53" t="n">
        <v>16905.4</v>
      </c>
      <c r="I128" s="53" t="n">
        <v>16854</v>
      </c>
      <c r="J128" s="54"/>
      <c r="K128" s="54"/>
      <c r="L128" s="54"/>
      <c r="M128" s="54"/>
      <c r="N128" s="54"/>
      <c r="O128" s="54"/>
      <c r="P128" s="54"/>
      <c r="Q128" s="5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="1" customFormat="true" ht="75.75" hidden="false" customHeight="true" outlineLevel="0" collapsed="false">
      <c r="A129" s="44" t="s">
        <v>135</v>
      </c>
      <c r="B129" s="45" t="n">
        <v>904</v>
      </c>
      <c r="C129" s="46" t="s">
        <v>40</v>
      </c>
      <c r="D129" s="46" t="s">
        <v>15</v>
      </c>
      <c r="E129" s="46" t="s">
        <v>136</v>
      </c>
      <c r="F129" s="46"/>
      <c r="G129" s="47" t="n">
        <v>300</v>
      </c>
      <c r="H129" s="47" t="n">
        <v>404.4</v>
      </c>
      <c r="I129" s="47" t="n">
        <v>414.4</v>
      </c>
    </row>
    <row r="130" customFormat="false" ht="23.85" hidden="false" customHeight="false" outlineLevel="0" collapsed="false">
      <c r="A130" s="55" t="s">
        <v>26</v>
      </c>
      <c r="B130" s="50" t="n">
        <v>904</v>
      </c>
      <c r="C130" s="51" t="s">
        <v>40</v>
      </c>
      <c r="D130" s="51" t="s">
        <v>15</v>
      </c>
      <c r="E130" s="51" t="s">
        <v>136</v>
      </c>
      <c r="F130" s="52" t="s">
        <v>27</v>
      </c>
      <c r="G130" s="53" t="n">
        <v>300</v>
      </c>
      <c r="H130" s="62" t="n">
        <v>404.4</v>
      </c>
      <c r="I130" s="62" t="n">
        <v>414.4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="8" customFormat="true" ht="12.8" hidden="false" customHeight="false" outlineLevel="0" collapsed="false">
      <c r="A131" s="38" t="s">
        <v>137</v>
      </c>
      <c r="B131" s="39" t="n">
        <v>904</v>
      </c>
      <c r="C131" s="40" t="s">
        <v>40</v>
      </c>
      <c r="D131" s="40" t="s">
        <v>17</v>
      </c>
      <c r="E131" s="40"/>
      <c r="F131" s="40"/>
      <c r="G131" s="41" t="n">
        <v>575</v>
      </c>
      <c r="H131" s="41" t="n">
        <v>856.5</v>
      </c>
      <c r="I131" s="41" t="n">
        <v>820.4</v>
      </c>
      <c r="J131" s="66"/>
      <c r="K131" s="66"/>
      <c r="L131" s="66"/>
      <c r="M131" s="66"/>
      <c r="N131" s="66"/>
      <c r="O131" s="66"/>
      <c r="P131" s="66"/>
      <c r="Q131" s="66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</row>
    <row r="132" s="43" customFormat="true" ht="23.85" hidden="false" customHeight="false" outlineLevel="0" collapsed="false">
      <c r="A132" s="44" t="s">
        <v>138</v>
      </c>
      <c r="B132" s="45" t="n">
        <v>904</v>
      </c>
      <c r="C132" s="46" t="s">
        <v>40</v>
      </c>
      <c r="D132" s="46" t="s">
        <v>17</v>
      </c>
      <c r="E132" s="46" t="s">
        <v>139</v>
      </c>
      <c r="F132" s="46"/>
      <c r="G132" s="47" t="n">
        <v>575</v>
      </c>
      <c r="H132" s="47" t="n">
        <v>856.5</v>
      </c>
      <c r="I132" s="47" t="n">
        <v>820.4</v>
      </c>
      <c r="J132" s="48"/>
      <c r="K132" s="48"/>
      <c r="L132" s="48"/>
      <c r="M132" s="48"/>
      <c r="N132" s="48"/>
      <c r="O132" s="48"/>
      <c r="P132" s="48"/>
      <c r="Q132" s="48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customFormat="false" ht="53.25" hidden="false" customHeight="true" outlineLevel="0" collapsed="false">
      <c r="A133" s="49" t="s">
        <v>20</v>
      </c>
      <c r="B133" s="50" t="n">
        <v>904</v>
      </c>
      <c r="C133" s="51" t="s">
        <v>40</v>
      </c>
      <c r="D133" s="51" t="s">
        <v>17</v>
      </c>
      <c r="E133" s="51" t="s">
        <v>139</v>
      </c>
      <c r="F133" s="51" t="s">
        <v>21</v>
      </c>
      <c r="G133" s="53" t="n">
        <v>100</v>
      </c>
      <c r="H133" s="53" t="n">
        <v>137</v>
      </c>
      <c r="I133" s="53" t="n">
        <v>131.2</v>
      </c>
      <c r="J133" s="48"/>
      <c r="K133" s="48"/>
      <c r="L133" s="48"/>
      <c r="M133" s="48"/>
      <c r="N133" s="48"/>
      <c r="O133" s="48"/>
      <c r="P133" s="48"/>
      <c r="Q133" s="48"/>
    </row>
    <row r="134" s="8" customFormat="true" ht="23.85" hidden="false" customHeight="false" outlineLevel="0" collapsed="false">
      <c r="A134" s="55" t="s">
        <v>26</v>
      </c>
      <c r="B134" s="50" t="n">
        <v>904</v>
      </c>
      <c r="C134" s="51" t="s">
        <v>40</v>
      </c>
      <c r="D134" s="51" t="s">
        <v>17</v>
      </c>
      <c r="E134" s="51" t="s">
        <v>139</v>
      </c>
      <c r="F134" s="52" t="s">
        <v>27</v>
      </c>
      <c r="G134" s="53" t="n">
        <v>475</v>
      </c>
      <c r="H134" s="53" t="n">
        <v>719.5</v>
      </c>
      <c r="I134" s="53" t="n">
        <v>689.2</v>
      </c>
      <c r="J134" s="54"/>
      <c r="K134" s="54"/>
      <c r="L134" s="54"/>
      <c r="M134" s="54"/>
      <c r="N134" s="54"/>
      <c r="O134" s="54"/>
      <c r="P134" s="54"/>
      <c r="Q134" s="54"/>
    </row>
    <row r="135" s="78" customFormat="true" ht="12.8" hidden="false" customHeight="false" outlineLevel="0" collapsed="false">
      <c r="A135" s="38" t="s">
        <v>140</v>
      </c>
      <c r="B135" s="39" t="n">
        <v>904</v>
      </c>
      <c r="C135" s="40" t="s">
        <v>40</v>
      </c>
      <c r="D135" s="40" t="s">
        <v>71</v>
      </c>
      <c r="E135" s="40"/>
      <c r="F135" s="40"/>
      <c r="G135" s="96" t="n">
        <v>80001.1</v>
      </c>
      <c r="H135" s="96" t="n">
        <v>77407.4</v>
      </c>
      <c r="I135" s="96" t="n">
        <v>77304.4</v>
      </c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</row>
    <row r="136" s="43" customFormat="true" ht="12.8" hidden="false" customHeight="false" outlineLevel="0" collapsed="false">
      <c r="A136" s="44" t="s">
        <v>33</v>
      </c>
      <c r="B136" s="77" t="n">
        <v>904</v>
      </c>
      <c r="C136" s="46" t="s">
        <v>40</v>
      </c>
      <c r="D136" s="46" t="s">
        <v>71</v>
      </c>
      <c r="E136" s="46" t="s">
        <v>34</v>
      </c>
      <c r="F136" s="64"/>
      <c r="G136" s="65" t="n">
        <v>107.9</v>
      </c>
      <c r="H136" s="65" t="n">
        <v>72.5</v>
      </c>
      <c r="I136" s="65" t="n">
        <v>69.5</v>
      </c>
      <c r="J136" s="73"/>
      <c r="K136" s="73"/>
      <c r="L136" s="73"/>
      <c r="M136" s="73"/>
      <c r="N136" s="73"/>
      <c r="O136" s="73"/>
      <c r="P136" s="73"/>
      <c r="Q136" s="73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</row>
    <row r="137" customFormat="false" ht="23.85" hidden="false" customHeight="false" outlineLevel="0" collapsed="false">
      <c r="A137" s="63" t="s">
        <v>54</v>
      </c>
      <c r="B137" s="56" t="n">
        <v>904</v>
      </c>
      <c r="C137" s="51" t="s">
        <v>40</v>
      </c>
      <c r="D137" s="51" t="s">
        <v>71</v>
      </c>
      <c r="E137" s="51" t="s">
        <v>34</v>
      </c>
      <c r="F137" s="51" t="s">
        <v>55</v>
      </c>
      <c r="G137" s="53" t="n">
        <v>107.9</v>
      </c>
      <c r="H137" s="53" t="n">
        <v>72.5</v>
      </c>
      <c r="I137" s="53" t="n">
        <v>69.5</v>
      </c>
      <c r="J137" s="54"/>
      <c r="K137" s="54"/>
      <c r="L137" s="54"/>
      <c r="M137" s="54"/>
      <c r="N137" s="54"/>
      <c r="O137" s="54"/>
      <c r="P137" s="54"/>
      <c r="Q137" s="5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customFormat="false" ht="35.05" hidden="false" customHeight="false" outlineLevel="0" collapsed="false">
      <c r="A138" s="97" t="s">
        <v>141</v>
      </c>
      <c r="B138" s="45" t="n">
        <v>904</v>
      </c>
      <c r="C138" s="46" t="s">
        <v>40</v>
      </c>
      <c r="D138" s="46" t="s">
        <v>71</v>
      </c>
      <c r="E138" s="46" t="s">
        <v>142</v>
      </c>
      <c r="F138" s="46"/>
      <c r="G138" s="47" t="n">
        <v>1685</v>
      </c>
      <c r="H138" s="47" t="n">
        <v>0</v>
      </c>
      <c r="I138" s="47" t="n">
        <v>0</v>
      </c>
      <c r="J138" s="47" t="e">
        <f aca="false">J139+#REF!</f>
        <v>#REF!</v>
      </c>
      <c r="K138" s="47" t="e">
        <f aca="false">K139+#REF!</f>
        <v>#REF!</v>
      </c>
      <c r="L138" s="47" t="e">
        <f aca="false">L139+#REF!</f>
        <v>#REF!</v>
      </c>
      <c r="M138" s="47" t="e">
        <f aca="false">M139+#REF!</f>
        <v>#REF!</v>
      </c>
      <c r="N138" s="47" t="e">
        <f aca="false">N139+#REF!</f>
        <v>#REF!</v>
      </c>
      <c r="O138" s="47" t="e">
        <f aca="false">O139+#REF!</f>
        <v>#REF!</v>
      </c>
      <c r="P138" s="47" t="e">
        <f aca="false">P139+#REF!</f>
        <v>#REF!</v>
      </c>
      <c r="Q138" s="47" t="e">
        <f aca="false">Q139+#REF!</f>
        <v>#REF!</v>
      </c>
    </row>
    <row r="139" s="43" customFormat="true" ht="23.85" hidden="false" customHeight="false" outlineLevel="0" collapsed="false">
      <c r="A139" s="63" t="s">
        <v>54</v>
      </c>
      <c r="B139" s="50" t="n">
        <v>904</v>
      </c>
      <c r="C139" s="51" t="s">
        <v>40</v>
      </c>
      <c r="D139" s="51" t="s">
        <v>71</v>
      </c>
      <c r="E139" s="51" t="s">
        <v>142</v>
      </c>
      <c r="F139" s="52" t="s">
        <v>55</v>
      </c>
      <c r="G139" s="53" t="n">
        <v>1685</v>
      </c>
      <c r="H139" s="53" t="n">
        <v>0</v>
      </c>
      <c r="I139" s="53" t="n">
        <v>0</v>
      </c>
      <c r="J139" s="48"/>
      <c r="K139" s="48"/>
      <c r="L139" s="48"/>
      <c r="M139" s="48"/>
      <c r="N139" s="48"/>
      <c r="O139" s="48"/>
      <c r="P139" s="48"/>
      <c r="Q139" s="48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="1" customFormat="true" ht="23.85" hidden="false" customHeight="false" outlineLevel="0" collapsed="false">
      <c r="A140" s="44" t="s">
        <v>124</v>
      </c>
      <c r="B140" s="45" t="n">
        <v>904</v>
      </c>
      <c r="C140" s="46" t="s">
        <v>40</v>
      </c>
      <c r="D140" s="46" t="s">
        <v>71</v>
      </c>
      <c r="E140" s="46" t="s">
        <v>125</v>
      </c>
      <c r="F140" s="46"/>
      <c r="G140" s="47" t="n">
        <v>78208.2</v>
      </c>
      <c r="H140" s="47" t="n">
        <v>77334.9</v>
      </c>
      <c r="I140" s="47" t="n">
        <v>77234.9</v>
      </c>
    </row>
    <row r="141" s="8" customFormat="true" ht="23.85" hidden="false" customHeight="false" outlineLevel="0" collapsed="false">
      <c r="A141" s="63" t="s">
        <v>54</v>
      </c>
      <c r="B141" s="50" t="n">
        <v>904</v>
      </c>
      <c r="C141" s="51" t="s">
        <v>40</v>
      </c>
      <c r="D141" s="51" t="s">
        <v>71</v>
      </c>
      <c r="E141" s="51" t="s">
        <v>125</v>
      </c>
      <c r="F141" s="52" t="s">
        <v>55</v>
      </c>
      <c r="G141" s="53" t="n">
        <v>78208.2</v>
      </c>
      <c r="H141" s="53" t="n">
        <v>77334.9</v>
      </c>
      <c r="I141" s="53" t="n">
        <v>77234.9</v>
      </c>
      <c r="J141" s="54"/>
      <c r="K141" s="54"/>
      <c r="L141" s="54"/>
      <c r="M141" s="54"/>
      <c r="N141" s="54"/>
      <c r="O141" s="54"/>
      <c r="P141" s="54"/>
      <c r="Q141" s="54"/>
    </row>
    <row r="142" customFormat="false" ht="23.85" hidden="false" customHeight="false" outlineLevel="0" collapsed="false">
      <c r="A142" s="38" t="s">
        <v>143</v>
      </c>
      <c r="B142" s="39" t="n">
        <v>904</v>
      </c>
      <c r="C142" s="40" t="s">
        <v>40</v>
      </c>
      <c r="D142" s="40" t="s">
        <v>36</v>
      </c>
      <c r="E142" s="40"/>
      <c r="F142" s="40"/>
      <c r="G142" s="41" t="n">
        <v>11192.25</v>
      </c>
      <c r="H142" s="41" t="n">
        <v>11155.3</v>
      </c>
      <c r="I142" s="41" t="n">
        <v>11097.8</v>
      </c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</row>
    <row r="143" customFormat="false" ht="23.85" hidden="false" customHeight="false" outlineLevel="0" collapsed="false">
      <c r="A143" s="44" t="s">
        <v>133</v>
      </c>
      <c r="B143" s="45" t="n">
        <v>904</v>
      </c>
      <c r="C143" s="46" t="s">
        <v>40</v>
      </c>
      <c r="D143" s="46" t="s">
        <v>36</v>
      </c>
      <c r="E143" s="46" t="s">
        <v>144</v>
      </c>
      <c r="F143" s="46"/>
      <c r="G143" s="47" t="n">
        <v>4800.7</v>
      </c>
      <c r="H143" s="47" t="n">
        <v>4549.4</v>
      </c>
      <c r="I143" s="47" t="n">
        <v>4520.7</v>
      </c>
      <c r="J143" s="48"/>
      <c r="K143" s="48"/>
      <c r="L143" s="48"/>
      <c r="M143" s="48"/>
      <c r="N143" s="48"/>
      <c r="O143" s="48"/>
      <c r="P143" s="48"/>
      <c r="Q143" s="48"/>
    </row>
    <row r="144" s="43" customFormat="true" ht="50.25" hidden="false" customHeight="true" outlineLevel="0" collapsed="false">
      <c r="A144" s="49" t="s">
        <v>20</v>
      </c>
      <c r="B144" s="50" t="n">
        <v>904</v>
      </c>
      <c r="C144" s="51" t="s">
        <v>40</v>
      </c>
      <c r="D144" s="51" t="s">
        <v>36</v>
      </c>
      <c r="E144" s="51" t="s">
        <v>144</v>
      </c>
      <c r="F144" s="52" t="s">
        <v>21</v>
      </c>
      <c r="G144" s="53" t="n">
        <v>3864.6</v>
      </c>
      <c r="H144" s="53" t="n">
        <v>3864.6</v>
      </c>
      <c r="I144" s="53" t="n">
        <v>3864.6</v>
      </c>
      <c r="J144" s="54"/>
      <c r="K144" s="54"/>
      <c r="L144" s="54"/>
      <c r="M144" s="54"/>
      <c r="N144" s="54"/>
      <c r="O144" s="54"/>
      <c r="P144" s="54"/>
      <c r="Q144" s="5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="78" customFormat="true" ht="23.85" hidden="false" customHeight="false" outlineLevel="0" collapsed="false">
      <c r="A145" s="55" t="s">
        <v>26</v>
      </c>
      <c r="B145" s="50" t="n">
        <v>904</v>
      </c>
      <c r="C145" s="51" t="s">
        <v>40</v>
      </c>
      <c r="D145" s="51" t="s">
        <v>36</v>
      </c>
      <c r="E145" s="51" t="s">
        <v>144</v>
      </c>
      <c r="F145" s="52" t="s">
        <v>27</v>
      </c>
      <c r="G145" s="53" t="n">
        <v>904.9</v>
      </c>
      <c r="H145" s="53" t="n">
        <v>652.4</v>
      </c>
      <c r="I145" s="53" t="n">
        <v>625.1</v>
      </c>
      <c r="J145" s="54"/>
      <c r="K145" s="54"/>
      <c r="L145" s="54"/>
      <c r="M145" s="54"/>
      <c r="N145" s="54"/>
      <c r="O145" s="54"/>
      <c r="P145" s="54"/>
      <c r="Q145" s="54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="43" customFormat="true" ht="12.8" hidden="false" customHeight="false" outlineLevel="0" collapsed="false">
      <c r="A146" s="63" t="s">
        <v>31</v>
      </c>
      <c r="B146" s="50" t="n">
        <v>904</v>
      </c>
      <c r="C146" s="51" t="s">
        <v>40</v>
      </c>
      <c r="D146" s="51" t="s">
        <v>36</v>
      </c>
      <c r="E146" s="51" t="s">
        <v>144</v>
      </c>
      <c r="F146" s="52" t="s">
        <v>32</v>
      </c>
      <c r="G146" s="53" t="n">
        <v>31.2</v>
      </c>
      <c r="H146" s="53" t="n">
        <v>32.4</v>
      </c>
      <c r="I146" s="53" t="n">
        <v>31</v>
      </c>
      <c r="J146" s="54"/>
      <c r="K146" s="54"/>
      <c r="L146" s="54"/>
      <c r="M146" s="54"/>
      <c r="N146" s="54"/>
      <c r="O146" s="54"/>
      <c r="P146" s="54"/>
      <c r="Q146" s="54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customFormat="false" ht="23.85" hidden="false" customHeight="false" outlineLevel="0" collapsed="false">
      <c r="A147" s="44" t="s">
        <v>133</v>
      </c>
      <c r="B147" s="45" t="n">
        <v>904</v>
      </c>
      <c r="C147" s="46" t="s">
        <v>40</v>
      </c>
      <c r="D147" s="46" t="s">
        <v>36</v>
      </c>
      <c r="E147" s="46" t="s">
        <v>145</v>
      </c>
      <c r="F147" s="46"/>
      <c r="G147" s="47" t="n">
        <v>6391.55</v>
      </c>
      <c r="H147" s="47" t="n">
        <v>6605.9</v>
      </c>
      <c r="I147" s="47" t="n">
        <v>6577.1</v>
      </c>
      <c r="J147" s="48"/>
      <c r="K147" s="48"/>
      <c r="L147" s="48"/>
      <c r="M147" s="48"/>
      <c r="N147" s="48"/>
      <c r="O147" s="48"/>
      <c r="P147" s="48"/>
      <c r="Q147" s="48"/>
    </row>
    <row r="148" s="43" customFormat="true" ht="27.75" hidden="false" customHeight="true" outlineLevel="0" collapsed="false">
      <c r="A148" s="63" t="s">
        <v>54</v>
      </c>
      <c r="B148" s="50" t="n">
        <v>904</v>
      </c>
      <c r="C148" s="51" t="s">
        <v>40</v>
      </c>
      <c r="D148" s="51" t="s">
        <v>36</v>
      </c>
      <c r="E148" s="51" t="s">
        <v>145</v>
      </c>
      <c r="F148" s="52" t="s">
        <v>55</v>
      </c>
      <c r="G148" s="53" t="n">
        <v>6391.55</v>
      </c>
      <c r="H148" s="53" t="n">
        <v>6605.9</v>
      </c>
      <c r="I148" s="53" t="n">
        <v>6577.1</v>
      </c>
      <c r="J148" s="54"/>
      <c r="K148" s="54"/>
      <c r="L148" s="54"/>
      <c r="M148" s="54"/>
      <c r="N148" s="54"/>
      <c r="O148" s="54"/>
      <c r="P148" s="54"/>
      <c r="Q148" s="54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="78" customFormat="true" ht="25.5" hidden="false" customHeight="true" outlineLevel="0" collapsed="false">
      <c r="A149" s="91" t="s">
        <v>146</v>
      </c>
      <c r="B149" s="24" t="n">
        <v>905</v>
      </c>
      <c r="C149" s="92"/>
      <c r="D149" s="92"/>
      <c r="E149" s="92"/>
      <c r="F149" s="92"/>
      <c r="G149" s="27" t="n">
        <v>132398.5</v>
      </c>
      <c r="H149" s="27" t="n">
        <v>136427.6</v>
      </c>
      <c r="I149" s="27" t="n">
        <v>138096.6</v>
      </c>
      <c r="J149" s="27" t="n">
        <f aca="false">J150+J164+J170</f>
        <v>0</v>
      </c>
      <c r="K149" s="27" t="n">
        <f aca="false">K150+K164+K170</f>
        <v>0</v>
      </c>
      <c r="L149" s="27" t="n">
        <f aca="false">L150+L164+L170</f>
        <v>0</v>
      </c>
      <c r="M149" s="27" t="n">
        <f aca="false">M150+M164+M170</f>
        <v>0</v>
      </c>
      <c r="N149" s="27" t="n">
        <f aca="false">N150+N164+N170</f>
        <v>0</v>
      </c>
      <c r="O149" s="27" t="n">
        <f aca="false">O150+O164+O170</f>
        <v>0</v>
      </c>
      <c r="P149" s="27" t="n">
        <f aca="false">P150+P164+P170</f>
        <v>0</v>
      </c>
      <c r="Q149" s="27" t="n">
        <f aca="false">Q150+Q164+Q170</f>
        <v>0</v>
      </c>
      <c r="R149" s="43"/>
      <c r="S149" s="29"/>
      <c r="T149" s="43"/>
      <c r="U149" s="43"/>
      <c r="V149" s="29"/>
      <c r="W149" s="43"/>
      <c r="X149" s="43"/>
      <c r="Y149" s="43"/>
      <c r="Z149" s="43"/>
      <c r="AA149" s="43"/>
      <c r="AB149" s="43"/>
      <c r="AC149" s="43"/>
    </row>
    <row r="150" s="19" customFormat="true" ht="12.8" hidden="false" customHeight="false" outlineLevel="0" collapsed="false">
      <c r="A150" s="79" t="s">
        <v>14</v>
      </c>
      <c r="B150" s="31" t="n">
        <v>905</v>
      </c>
      <c r="C150" s="32" t="s">
        <v>15</v>
      </c>
      <c r="D150" s="32"/>
      <c r="E150" s="32"/>
      <c r="F150" s="32"/>
      <c r="G150" s="35" t="n">
        <v>16811.9</v>
      </c>
      <c r="H150" s="35" t="n">
        <v>16831.5</v>
      </c>
      <c r="I150" s="35" t="n">
        <v>16743</v>
      </c>
      <c r="J150" s="95"/>
      <c r="K150" s="95"/>
      <c r="L150" s="95"/>
      <c r="M150" s="95"/>
      <c r="N150" s="95"/>
      <c r="O150" s="95"/>
      <c r="P150" s="95"/>
      <c r="Q150" s="95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</row>
    <row r="151" s="19" customFormat="true" ht="12.8" hidden="false" customHeight="false" outlineLevel="0" collapsed="false">
      <c r="A151" s="38" t="s">
        <v>43</v>
      </c>
      <c r="B151" s="39" t="n">
        <v>905</v>
      </c>
      <c r="C151" s="40" t="s">
        <v>15</v>
      </c>
      <c r="D151" s="40" t="s">
        <v>44</v>
      </c>
      <c r="E151" s="40"/>
      <c r="F151" s="40"/>
      <c r="G151" s="41" t="n">
        <v>16811.9</v>
      </c>
      <c r="H151" s="41" t="n">
        <v>16831.5</v>
      </c>
      <c r="I151" s="41" t="n">
        <v>16743</v>
      </c>
      <c r="J151" s="41" t="e">
        <f aca="false">J152+J154+J156+J159+#REF!+J161</f>
        <v>#REF!</v>
      </c>
      <c r="K151" s="41" t="e">
        <f aca="false">K152+K154+K156+K159+#REF!+K161</f>
        <v>#REF!</v>
      </c>
      <c r="L151" s="41" t="e">
        <f aca="false">L152+L154+L156+L159+#REF!+L161</f>
        <v>#REF!</v>
      </c>
      <c r="M151" s="41" t="e">
        <f aca="false">M152+M154+M156+M159+#REF!+M161</f>
        <v>#REF!</v>
      </c>
      <c r="N151" s="41" t="e">
        <f aca="false">N152+N154+N156+N159+#REF!+N161</f>
        <v>#REF!</v>
      </c>
      <c r="O151" s="41" t="e">
        <f aca="false">O152+O154+O156+O159+#REF!+O161</f>
        <v>#REF!</v>
      </c>
      <c r="P151" s="41" t="e">
        <f aca="false">P152+P154+P156+P159+#REF!+P161</f>
        <v>#REF!</v>
      </c>
      <c r="Q151" s="41" t="e">
        <f aca="false">Q152+Q154+Q156+Q159+#REF!+Q161</f>
        <v>#REF!</v>
      </c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</row>
    <row r="152" s="8" customFormat="true" ht="23.85" hidden="false" customHeight="false" outlineLevel="0" collapsed="false">
      <c r="A152" s="44" t="s">
        <v>147</v>
      </c>
      <c r="B152" s="45" t="n">
        <v>905</v>
      </c>
      <c r="C152" s="46" t="s">
        <v>15</v>
      </c>
      <c r="D152" s="46" t="s">
        <v>44</v>
      </c>
      <c r="E152" s="64" t="s">
        <v>148</v>
      </c>
      <c r="F152" s="64"/>
      <c r="G152" s="65" t="n">
        <v>50</v>
      </c>
      <c r="H152" s="65" t="n">
        <v>100</v>
      </c>
      <c r="I152" s="65" t="n">
        <v>100</v>
      </c>
      <c r="J152" s="48"/>
      <c r="K152" s="48"/>
      <c r="L152" s="48"/>
      <c r="M152" s="48"/>
      <c r="N152" s="48"/>
      <c r="O152" s="48"/>
      <c r="P152" s="48"/>
      <c r="Q152" s="48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="43" customFormat="true" ht="23.85" hidden="false" customHeight="false" outlineLevel="0" collapsed="false">
      <c r="A153" s="55" t="s">
        <v>26</v>
      </c>
      <c r="B153" s="50" t="n">
        <v>905</v>
      </c>
      <c r="C153" s="51" t="s">
        <v>15</v>
      </c>
      <c r="D153" s="51" t="s">
        <v>44</v>
      </c>
      <c r="E153" s="51" t="s">
        <v>148</v>
      </c>
      <c r="F153" s="52" t="s">
        <v>27</v>
      </c>
      <c r="G153" s="53" t="n">
        <v>50</v>
      </c>
      <c r="H153" s="53" t="n">
        <v>100</v>
      </c>
      <c r="I153" s="53" t="n">
        <v>100</v>
      </c>
      <c r="J153" s="54"/>
      <c r="K153" s="54"/>
      <c r="L153" s="54"/>
      <c r="M153" s="54"/>
      <c r="N153" s="54"/>
      <c r="O153" s="54"/>
      <c r="P153" s="54"/>
      <c r="Q153" s="54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="78" customFormat="true" ht="12.8" hidden="false" customHeight="false" outlineLevel="0" collapsed="false">
      <c r="A154" s="44" t="s">
        <v>149</v>
      </c>
      <c r="B154" s="45" t="n">
        <v>905</v>
      </c>
      <c r="C154" s="46" t="s">
        <v>15</v>
      </c>
      <c r="D154" s="46" t="s">
        <v>44</v>
      </c>
      <c r="E154" s="64" t="s">
        <v>150</v>
      </c>
      <c r="F154" s="64"/>
      <c r="G154" s="65" t="n">
        <v>300</v>
      </c>
      <c r="H154" s="65" t="n">
        <v>350</v>
      </c>
      <c r="I154" s="65" t="n">
        <v>350</v>
      </c>
      <c r="J154" s="48"/>
      <c r="K154" s="48"/>
      <c r="L154" s="48"/>
      <c r="M154" s="48"/>
      <c r="N154" s="48"/>
      <c r="O154" s="48"/>
      <c r="P154" s="48"/>
      <c r="Q154" s="48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="43" customFormat="true" ht="23.85" hidden="false" customHeight="false" outlineLevel="0" collapsed="false">
      <c r="A155" s="55" t="s">
        <v>26</v>
      </c>
      <c r="B155" s="50" t="n">
        <v>905</v>
      </c>
      <c r="C155" s="51" t="s">
        <v>15</v>
      </c>
      <c r="D155" s="51" t="s">
        <v>44</v>
      </c>
      <c r="E155" s="51" t="s">
        <v>150</v>
      </c>
      <c r="F155" s="52" t="s">
        <v>27</v>
      </c>
      <c r="G155" s="53" t="n">
        <v>300</v>
      </c>
      <c r="H155" s="53" t="n">
        <v>350</v>
      </c>
      <c r="I155" s="53" t="n">
        <v>350</v>
      </c>
      <c r="J155" s="54"/>
      <c r="K155" s="54"/>
      <c r="L155" s="54"/>
      <c r="M155" s="54"/>
      <c r="N155" s="54"/>
      <c r="O155" s="54"/>
      <c r="P155" s="54"/>
      <c r="Q155" s="5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="43" customFormat="true" ht="12.8" hidden="false" customHeight="false" outlineLevel="0" collapsed="false">
      <c r="A156" s="44" t="s">
        <v>151</v>
      </c>
      <c r="B156" s="45" t="n">
        <v>905</v>
      </c>
      <c r="C156" s="46" t="s">
        <v>15</v>
      </c>
      <c r="D156" s="46" t="s">
        <v>44</v>
      </c>
      <c r="E156" s="64" t="s">
        <v>152</v>
      </c>
      <c r="F156" s="64"/>
      <c r="G156" s="65" t="n">
        <v>1141.8</v>
      </c>
      <c r="H156" s="65" t="n">
        <v>970.4</v>
      </c>
      <c r="I156" s="65" t="n">
        <v>929.3</v>
      </c>
      <c r="J156" s="48"/>
      <c r="K156" s="48"/>
      <c r="L156" s="48"/>
      <c r="M156" s="48"/>
      <c r="N156" s="48"/>
      <c r="O156" s="48"/>
      <c r="P156" s="48"/>
      <c r="Q156" s="48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customFormat="false" ht="23.85" hidden="false" customHeight="false" outlineLevel="0" collapsed="false">
      <c r="A157" s="55" t="s">
        <v>26</v>
      </c>
      <c r="B157" s="50" t="n">
        <v>905</v>
      </c>
      <c r="C157" s="51" t="s">
        <v>15</v>
      </c>
      <c r="D157" s="51" t="s">
        <v>44</v>
      </c>
      <c r="E157" s="51" t="s">
        <v>152</v>
      </c>
      <c r="F157" s="52" t="s">
        <v>27</v>
      </c>
      <c r="G157" s="53" t="n">
        <v>941.8</v>
      </c>
      <c r="H157" s="53" t="n">
        <v>720.4</v>
      </c>
      <c r="I157" s="53" t="n">
        <v>679.3</v>
      </c>
      <c r="J157" s="54"/>
      <c r="K157" s="54"/>
      <c r="L157" s="54"/>
      <c r="M157" s="54"/>
      <c r="N157" s="54"/>
      <c r="O157" s="54"/>
      <c r="P157" s="54"/>
      <c r="Q157" s="54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="43" customFormat="true" ht="12.8" hidden="false" customHeight="false" outlineLevel="0" collapsed="false">
      <c r="A158" s="63" t="s">
        <v>31</v>
      </c>
      <c r="B158" s="50" t="n">
        <v>905</v>
      </c>
      <c r="C158" s="51" t="s">
        <v>15</v>
      </c>
      <c r="D158" s="51" t="s">
        <v>44</v>
      </c>
      <c r="E158" s="51" t="s">
        <v>152</v>
      </c>
      <c r="F158" s="52" t="s">
        <v>32</v>
      </c>
      <c r="G158" s="53" t="n">
        <v>200</v>
      </c>
      <c r="H158" s="53" t="n">
        <v>250</v>
      </c>
      <c r="I158" s="53" t="n">
        <v>250</v>
      </c>
      <c r="J158" s="54"/>
      <c r="K158" s="54"/>
      <c r="L158" s="54"/>
      <c r="M158" s="54"/>
      <c r="N158" s="54"/>
      <c r="O158" s="54"/>
      <c r="P158" s="54"/>
      <c r="Q158" s="54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="43" customFormat="true" ht="12.8" hidden="false" customHeight="false" outlineLevel="0" collapsed="false">
      <c r="A159" s="44" t="s">
        <v>153</v>
      </c>
      <c r="B159" s="45" t="n">
        <v>905</v>
      </c>
      <c r="C159" s="46" t="s">
        <v>15</v>
      </c>
      <c r="D159" s="46" t="s">
        <v>44</v>
      </c>
      <c r="E159" s="64" t="s">
        <v>154</v>
      </c>
      <c r="F159" s="64"/>
      <c r="G159" s="65" t="n">
        <v>200</v>
      </c>
      <c r="H159" s="65" t="n">
        <v>250</v>
      </c>
      <c r="I159" s="65" t="n">
        <v>250</v>
      </c>
      <c r="J159" s="48"/>
      <c r="K159" s="48"/>
      <c r="L159" s="48"/>
      <c r="M159" s="48"/>
      <c r="N159" s="48"/>
      <c r="O159" s="48"/>
      <c r="P159" s="48"/>
      <c r="Q159" s="48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="78" customFormat="true" ht="23.85" hidden="false" customHeight="false" outlineLevel="0" collapsed="false">
      <c r="A160" s="58" t="s">
        <v>26</v>
      </c>
      <c r="B160" s="98" t="n">
        <v>905</v>
      </c>
      <c r="C160" s="60" t="s">
        <v>15</v>
      </c>
      <c r="D160" s="60" t="s">
        <v>44</v>
      </c>
      <c r="E160" s="60" t="s">
        <v>154</v>
      </c>
      <c r="F160" s="61" t="s">
        <v>27</v>
      </c>
      <c r="G160" s="62" t="n">
        <v>200</v>
      </c>
      <c r="H160" s="62" t="n">
        <v>250</v>
      </c>
      <c r="I160" s="62" t="n">
        <v>250</v>
      </c>
      <c r="J160" s="54"/>
      <c r="K160" s="54"/>
      <c r="L160" s="54"/>
      <c r="M160" s="54"/>
      <c r="N160" s="54"/>
      <c r="O160" s="54"/>
      <c r="P160" s="54"/>
      <c r="Q160" s="54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</row>
    <row r="161" s="43" customFormat="true" ht="23.85" hidden="false" customHeight="false" outlineLevel="0" collapsed="false">
      <c r="A161" s="44" t="s">
        <v>155</v>
      </c>
      <c r="B161" s="45" t="n">
        <v>905</v>
      </c>
      <c r="C161" s="46" t="s">
        <v>15</v>
      </c>
      <c r="D161" s="46" t="s">
        <v>44</v>
      </c>
      <c r="E161" s="64" t="s">
        <v>156</v>
      </c>
      <c r="F161" s="46"/>
      <c r="G161" s="47" t="n">
        <v>15120.1</v>
      </c>
      <c r="H161" s="47" t="n">
        <v>15161.1</v>
      </c>
      <c r="I161" s="47" t="n">
        <v>15113.7</v>
      </c>
      <c r="J161" s="48"/>
      <c r="K161" s="48"/>
      <c r="L161" s="48"/>
      <c r="M161" s="48"/>
      <c r="N161" s="48"/>
      <c r="O161" s="48"/>
      <c r="P161" s="48"/>
      <c r="Q161" s="48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="81" customFormat="true" ht="51" hidden="false" customHeight="true" outlineLevel="0" collapsed="false">
      <c r="A162" s="49" t="s">
        <v>20</v>
      </c>
      <c r="B162" s="50" t="n">
        <v>905</v>
      </c>
      <c r="C162" s="51" t="s">
        <v>15</v>
      </c>
      <c r="D162" s="51" t="s">
        <v>44</v>
      </c>
      <c r="E162" s="51" t="s">
        <v>156</v>
      </c>
      <c r="F162" s="52" t="s">
        <v>21</v>
      </c>
      <c r="G162" s="53" t="n">
        <v>14030.3</v>
      </c>
      <c r="H162" s="53" t="n">
        <v>14030.3</v>
      </c>
      <c r="I162" s="53" t="n">
        <v>14030.3</v>
      </c>
      <c r="J162" s="54"/>
      <c r="K162" s="54"/>
      <c r="L162" s="54"/>
      <c r="M162" s="54"/>
      <c r="N162" s="54"/>
      <c r="O162" s="54"/>
      <c r="P162" s="54"/>
      <c r="Q162" s="54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customFormat="false" ht="23.85" hidden="false" customHeight="false" outlineLevel="0" collapsed="false">
      <c r="A163" s="55" t="s">
        <v>26</v>
      </c>
      <c r="B163" s="50" t="n">
        <v>905</v>
      </c>
      <c r="C163" s="51" t="s">
        <v>15</v>
      </c>
      <c r="D163" s="51" t="s">
        <v>44</v>
      </c>
      <c r="E163" s="51" t="s">
        <v>156</v>
      </c>
      <c r="F163" s="52" t="s">
        <v>27</v>
      </c>
      <c r="G163" s="53" t="n">
        <v>1089.8</v>
      </c>
      <c r="H163" s="53" t="n">
        <v>1130.8</v>
      </c>
      <c r="I163" s="53" t="n">
        <v>1083.4</v>
      </c>
      <c r="J163" s="54"/>
      <c r="K163" s="54"/>
      <c r="L163" s="54"/>
      <c r="M163" s="54"/>
      <c r="N163" s="54"/>
      <c r="O163" s="54"/>
      <c r="P163" s="54"/>
      <c r="Q163" s="54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customFormat="false" ht="12.8" hidden="false" customHeight="false" outlineLevel="0" collapsed="false">
      <c r="A164" s="79" t="s">
        <v>88</v>
      </c>
      <c r="B164" s="31" t="n">
        <v>905</v>
      </c>
      <c r="C164" s="32" t="s">
        <v>23</v>
      </c>
      <c r="D164" s="32"/>
      <c r="E164" s="32"/>
      <c r="F164" s="32"/>
      <c r="G164" s="35" t="n">
        <v>400</v>
      </c>
      <c r="H164" s="35" t="n">
        <v>500</v>
      </c>
      <c r="I164" s="35" t="n">
        <v>450</v>
      </c>
      <c r="J164" s="95"/>
      <c r="K164" s="95"/>
      <c r="L164" s="95"/>
      <c r="M164" s="95"/>
      <c r="N164" s="95"/>
      <c r="O164" s="95"/>
      <c r="P164" s="95"/>
      <c r="Q164" s="95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</row>
    <row r="165" customFormat="false" ht="12.8" hidden="false" customHeight="false" outlineLevel="0" collapsed="false">
      <c r="A165" s="38" t="s">
        <v>89</v>
      </c>
      <c r="B165" s="39" t="n">
        <v>905</v>
      </c>
      <c r="C165" s="40" t="s">
        <v>23</v>
      </c>
      <c r="D165" s="40" t="s">
        <v>90</v>
      </c>
      <c r="E165" s="40"/>
      <c r="F165" s="40"/>
      <c r="G165" s="41" t="n">
        <v>400</v>
      </c>
      <c r="H165" s="41" t="n">
        <v>500</v>
      </c>
      <c r="I165" s="41" t="n">
        <v>450</v>
      </c>
      <c r="J165" s="66"/>
      <c r="K165" s="66"/>
      <c r="L165" s="66"/>
      <c r="M165" s="66"/>
      <c r="N165" s="66"/>
      <c r="O165" s="66"/>
      <c r="P165" s="66"/>
      <c r="Q165" s="66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</row>
    <row r="166" customFormat="false" ht="12.8" hidden="false" customHeight="false" outlineLevel="0" collapsed="false">
      <c r="A166" s="44" t="s">
        <v>91</v>
      </c>
      <c r="B166" s="45" t="n">
        <v>905</v>
      </c>
      <c r="C166" s="46" t="s">
        <v>23</v>
      </c>
      <c r="D166" s="46" t="s">
        <v>90</v>
      </c>
      <c r="E166" s="46" t="s">
        <v>92</v>
      </c>
      <c r="F166" s="46"/>
      <c r="G166" s="47" t="n">
        <v>300</v>
      </c>
      <c r="H166" s="47" t="n">
        <v>400</v>
      </c>
      <c r="I166" s="47" t="n">
        <v>350</v>
      </c>
      <c r="J166" s="48"/>
      <c r="K166" s="48"/>
      <c r="L166" s="48"/>
      <c r="M166" s="48"/>
      <c r="N166" s="48"/>
      <c r="O166" s="48"/>
      <c r="P166" s="48"/>
      <c r="Q166" s="48"/>
    </row>
    <row r="167" s="8" customFormat="true" ht="23.85" hidden="false" customHeight="false" outlineLevel="0" collapsed="false">
      <c r="A167" s="55" t="s">
        <v>26</v>
      </c>
      <c r="B167" s="56" t="n">
        <v>905</v>
      </c>
      <c r="C167" s="51" t="s">
        <v>23</v>
      </c>
      <c r="D167" s="51" t="s">
        <v>90</v>
      </c>
      <c r="E167" s="51" t="s">
        <v>92</v>
      </c>
      <c r="F167" s="52" t="s">
        <v>27</v>
      </c>
      <c r="G167" s="53" t="n">
        <v>300</v>
      </c>
      <c r="H167" s="53" t="n">
        <v>400</v>
      </c>
      <c r="I167" s="53" t="n">
        <v>350</v>
      </c>
      <c r="J167" s="54"/>
      <c r="K167" s="54"/>
      <c r="L167" s="54"/>
      <c r="M167" s="54"/>
      <c r="N167" s="54"/>
      <c r="O167" s="54"/>
      <c r="P167" s="54"/>
      <c r="Q167" s="54"/>
    </row>
    <row r="168" customFormat="false" ht="12.8" hidden="false" customHeight="false" outlineLevel="0" collapsed="false">
      <c r="A168" s="44" t="s">
        <v>157</v>
      </c>
      <c r="B168" s="45" t="n">
        <v>905</v>
      </c>
      <c r="C168" s="46" t="s">
        <v>23</v>
      </c>
      <c r="D168" s="46" t="s">
        <v>90</v>
      </c>
      <c r="E168" s="46" t="s">
        <v>158</v>
      </c>
      <c r="F168" s="46"/>
      <c r="G168" s="47" t="n">
        <v>100</v>
      </c>
      <c r="H168" s="47" t="n">
        <v>100</v>
      </c>
      <c r="I168" s="47" t="n">
        <v>100</v>
      </c>
      <c r="J168" s="48"/>
      <c r="K168" s="48"/>
      <c r="L168" s="48"/>
      <c r="M168" s="48"/>
      <c r="N168" s="48"/>
      <c r="O168" s="48"/>
      <c r="P168" s="48"/>
      <c r="Q168" s="48"/>
    </row>
    <row r="169" customFormat="false" ht="23.85" hidden="false" customHeight="false" outlineLevel="0" collapsed="false">
      <c r="A169" s="55" t="s">
        <v>26</v>
      </c>
      <c r="B169" s="56" t="n">
        <v>905</v>
      </c>
      <c r="C169" s="51" t="s">
        <v>23</v>
      </c>
      <c r="D169" s="51" t="s">
        <v>90</v>
      </c>
      <c r="E169" s="51" t="s">
        <v>158</v>
      </c>
      <c r="F169" s="52" t="s">
        <v>27</v>
      </c>
      <c r="G169" s="53" t="n">
        <v>100</v>
      </c>
      <c r="H169" s="53" t="n">
        <v>100</v>
      </c>
      <c r="I169" s="53" t="n">
        <v>100</v>
      </c>
      <c r="J169" s="54"/>
      <c r="K169" s="54"/>
      <c r="L169" s="54"/>
      <c r="M169" s="54"/>
      <c r="N169" s="54"/>
      <c r="O169" s="54"/>
      <c r="P169" s="54"/>
      <c r="Q169" s="54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customFormat="false" ht="12.8" hidden="false" customHeight="false" outlineLevel="0" collapsed="false">
      <c r="A170" s="79" t="s">
        <v>95</v>
      </c>
      <c r="B170" s="31" t="n">
        <v>905</v>
      </c>
      <c r="C170" s="32" t="s">
        <v>36</v>
      </c>
      <c r="D170" s="32"/>
      <c r="E170" s="32"/>
      <c r="F170" s="32"/>
      <c r="G170" s="35" t="n">
        <v>2372.3</v>
      </c>
      <c r="H170" s="35" t="n">
        <v>2461.5</v>
      </c>
      <c r="I170" s="35" t="n">
        <v>2358.2</v>
      </c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</row>
    <row r="171" customFormat="false" ht="12.8" hidden="false" customHeight="false" outlineLevel="0" collapsed="false">
      <c r="A171" s="38" t="s">
        <v>96</v>
      </c>
      <c r="B171" s="39" t="n">
        <v>905</v>
      </c>
      <c r="C171" s="40" t="s">
        <v>36</v>
      </c>
      <c r="D171" s="40" t="s">
        <v>15</v>
      </c>
      <c r="E171" s="40"/>
      <c r="F171" s="40"/>
      <c r="G171" s="41" t="n">
        <v>2372.3</v>
      </c>
      <c r="H171" s="41" t="n">
        <v>2461.5</v>
      </c>
      <c r="I171" s="41" t="n">
        <v>2358.2</v>
      </c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</row>
    <row r="172" customFormat="false" ht="35.05" hidden="false" customHeight="false" outlineLevel="0" collapsed="false">
      <c r="A172" s="44" t="s">
        <v>159</v>
      </c>
      <c r="B172" s="45" t="n">
        <v>905</v>
      </c>
      <c r="C172" s="46" t="s">
        <v>36</v>
      </c>
      <c r="D172" s="46" t="s">
        <v>15</v>
      </c>
      <c r="E172" s="46" t="s">
        <v>160</v>
      </c>
      <c r="F172" s="46"/>
      <c r="G172" s="47" t="n">
        <v>2372.3</v>
      </c>
      <c r="H172" s="47" t="n">
        <v>2461.5</v>
      </c>
      <c r="I172" s="47" t="n">
        <v>2358.2</v>
      </c>
      <c r="J172" s="48"/>
      <c r="K172" s="48"/>
      <c r="L172" s="48"/>
      <c r="M172" s="48"/>
      <c r="N172" s="48"/>
      <c r="O172" s="48"/>
      <c r="P172" s="48"/>
      <c r="Q172" s="48"/>
    </row>
    <row r="173" s="8" customFormat="true" ht="23.85" hidden="false" customHeight="false" outlineLevel="0" collapsed="false">
      <c r="A173" s="55" t="s">
        <v>26</v>
      </c>
      <c r="B173" s="56" t="n">
        <v>905</v>
      </c>
      <c r="C173" s="51" t="s">
        <v>36</v>
      </c>
      <c r="D173" s="51" t="s">
        <v>15</v>
      </c>
      <c r="E173" s="51" t="s">
        <v>160</v>
      </c>
      <c r="F173" s="51" t="s">
        <v>27</v>
      </c>
      <c r="G173" s="53" t="n">
        <v>2372.3</v>
      </c>
      <c r="H173" s="53" t="n">
        <v>2461.5</v>
      </c>
      <c r="I173" s="53" t="n">
        <v>2358.2</v>
      </c>
      <c r="J173" s="54"/>
      <c r="K173" s="54"/>
      <c r="L173" s="54"/>
      <c r="M173" s="54"/>
      <c r="N173" s="54"/>
      <c r="O173" s="54"/>
      <c r="P173" s="54"/>
      <c r="Q173" s="54"/>
    </row>
    <row r="174" s="8" customFormat="true" ht="12.8" hidden="false" customHeight="false" outlineLevel="0" collapsed="false">
      <c r="A174" s="79" t="s">
        <v>99</v>
      </c>
      <c r="B174" s="31" t="n">
        <v>905</v>
      </c>
      <c r="C174" s="32" t="s">
        <v>73</v>
      </c>
      <c r="D174" s="32"/>
      <c r="E174" s="32"/>
      <c r="F174" s="32"/>
      <c r="G174" s="35" t="n">
        <v>112814.3</v>
      </c>
      <c r="H174" s="35" t="n">
        <v>116634.6</v>
      </c>
      <c r="I174" s="35" t="n">
        <v>118545.4</v>
      </c>
      <c r="J174" s="80"/>
      <c r="K174" s="80"/>
      <c r="L174" s="80"/>
      <c r="M174" s="80"/>
      <c r="N174" s="80"/>
      <c r="O174" s="80"/>
      <c r="P174" s="80"/>
      <c r="Q174" s="80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</row>
    <row r="175" s="8" customFormat="true" ht="12.8" hidden="false" customHeight="false" outlineLevel="0" collapsed="false">
      <c r="A175" s="38" t="s">
        <v>100</v>
      </c>
      <c r="B175" s="39" t="n">
        <v>905</v>
      </c>
      <c r="C175" s="40" t="s">
        <v>73</v>
      </c>
      <c r="D175" s="40" t="s">
        <v>71</v>
      </c>
      <c r="E175" s="40"/>
      <c r="F175" s="40"/>
      <c r="G175" s="41" t="n">
        <v>14881</v>
      </c>
      <c r="H175" s="41" t="n">
        <v>16791.8</v>
      </c>
      <c r="I175" s="41" t="n">
        <v>18702.6</v>
      </c>
      <c r="J175" s="66"/>
      <c r="K175" s="66"/>
      <c r="L175" s="66"/>
      <c r="M175" s="66"/>
      <c r="N175" s="66"/>
      <c r="O175" s="66"/>
      <c r="P175" s="66"/>
      <c r="Q175" s="66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</row>
    <row r="176" customFormat="false" ht="40.5" hidden="false" customHeight="true" outlineLevel="0" collapsed="false">
      <c r="A176" s="44" t="s">
        <v>161</v>
      </c>
      <c r="B176" s="45" t="n">
        <v>905</v>
      </c>
      <c r="C176" s="46" t="s">
        <v>73</v>
      </c>
      <c r="D176" s="46" t="s">
        <v>71</v>
      </c>
      <c r="E176" s="46" t="s">
        <v>162</v>
      </c>
      <c r="F176" s="46"/>
      <c r="G176" s="47" t="n">
        <v>3821.6</v>
      </c>
      <c r="H176" s="47" t="n">
        <v>3821.6</v>
      </c>
      <c r="I176" s="47" t="n">
        <v>5732.4</v>
      </c>
      <c r="J176" s="48"/>
      <c r="K176" s="48"/>
      <c r="L176" s="48"/>
      <c r="M176" s="48"/>
      <c r="N176" s="48"/>
      <c r="O176" s="48"/>
      <c r="P176" s="48"/>
      <c r="Q176" s="48"/>
    </row>
    <row r="177" s="8" customFormat="true" ht="23.85" hidden="false" customHeight="false" outlineLevel="0" collapsed="false">
      <c r="A177" s="63" t="s">
        <v>163</v>
      </c>
      <c r="B177" s="56" t="n">
        <v>905</v>
      </c>
      <c r="C177" s="51" t="s">
        <v>73</v>
      </c>
      <c r="D177" s="51" t="s">
        <v>71</v>
      </c>
      <c r="E177" s="51" t="s">
        <v>162</v>
      </c>
      <c r="F177" s="51" t="s">
        <v>164</v>
      </c>
      <c r="G177" s="53" t="n">
        <v>3821.6</v>
      </c>
      <c r="H177" s="53" t="n">
        <v>3821.6</v>
      </c>
      <c r="I177" s="53" t="n">
        <v>5732.4</v>
      </c>
      <c r="J177" s="48"/>
      <c r="K177" s="48"/>
      <c r="L177" s="48"/>
      <c r="M177" s="48"/>
      <c r="N177" s="48"/>
      <c r="O177" s="48"/>
      <c r="P177" s="48"/>
      <c r="Q177" s="48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="43" customFormat="true" ht="52.5" hidden="false" customHeight="true" outlineLevel="0" collapsed="false">
      <c r="A178" s="44" t="s">
        <v>165</v>
      </c>
      <c r="B178" s="45" t="n">
        <v>905</v>
      </c>
      <c r="C178" s="46" t="s">
        <v>73</v>
      </c>
      <c r="D178" s="46" t="s">
        <v>71</v>
      </c>
      <c r="E178" s="46" t="s">
        <v>166</v>
      </c>
      <c r="F178" s="46"/>
      <c r="G178" s="47" t="n">
        <v>5732.4</v>
      </c>
      <c r="H178" s="47" t="n">
        <v>7643.2</v>
      </c>
      <c r="I178" s="47" t="n">
        <v>7643.2</v>
      </c>
      <c r="J178" s="48"/>
      <c r="K178" s="48"/>
      <c r="L178" s="48"/>
      <c r="M178" s="48"/>
      <c r="N178" s="48"/>
      <c r="O178" s="48"/>
      <c r="P178" s="48"/>
      <c r="Q178" s="48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customFormat="false" ht="26.25" hidden="false" customHeight="true" outlineLevel="0" collapsed="false">
      <c r="A179" s="63" t="s">
        <v>163</v>
      </c>
      <c r="B179" s="56" t="n">
        <v>905</v>
      </c>
      <c r="C179" s="51" t="s">
        <v>73</v>
      </c>
      <c r="D179" s="51" t="s">
        <v>71</v>
      </c>
      <c r="E179" s="51" t="s">
        <v>166</v>
      </c>
      <c r="F179" s="51" t="s">
        <v>164</v>
      </c>
      <c r="G179" s="53" t="n">
        <v>5732.4</v>
      </c>
      <c r="H179" s="53" t="n">
        <v>7643.2</v>
      </c>
      <c r="I179" s="53" t="n">
        <v>7643.2</v>
      </c>
      <c r="J179" s="48"/>
      <c r="K179" s="48"/>
      <c r="L179" s="48"/>
      <c r="M179" s="48"/>
      <c r="N179" s="48"/>
      <c r="O179" s="48"/>
      <c r="P179" s="48"/>
      <c r="Q179" s="48"/>
    </row>
    <row r="180" customFormat="false" ht="40.5" hidden="false" customHeight="true" outlineLevel="0" collapsed="false">
      <c r="A180" s="44" t="s">
        <v>167</v>
      </c>
      <c r="B180" s="45" t="n">
        <v>905</v>
      </c>
      <c r="C180" s="46" t="s">
        <v>73</v>
      </c>
      <c r="D180" s="46" t="s">
        <v>71</v>
      </c>
      <c r="E180" s="46" t="s">
        <v>168</v>
      </c>
      <c r="F180" s="46"/>
      <c r="G180" s="47" t="n">
        <v>5327</v>
      </c>
      <c r="H180" s="47" t="n">
        <v>5327</v>
      </c>
      <c r="I180" s="47" t="n">
        <v>5327</v>
      </c>
      <c r="J180" s="48"/>
      <c r="K180" s="48"/>
      <c r="L180" s="48"/>
      <c r="M180" s="48"/>
      <c r="N180" s="48"/>
      <c r="O180" s="48"/>
      <c r="P180" s="48"/>
      <c r="Q180" s="48"/>
    </row>
    <row r="181" customFormat="false" ht="23.85" hidden="false" customHeight="false" outlineLevel="0" collapsed="false">
      <c r="A181" s="63" t="s">
        <v>163</v>
      </c>
      <c r="B181" s="56" t="n">
        <v>905</v>
      </c>
      <c r="C181" s="51" t="s">
        <v>73</v>
      </c>
      <c r="D181" s="51" t="s">
        <v>71</v>
      </c>
      <c r="E181" s="51" t="s">
        <v>168</v>
      </c>
      <c r="F181" s="51" t="s">
        <v>164</v>
      </c>
      <c r="G181" s="53" t="n">
        <v>5327</v>
      </c>
      <c r="H181" s="53" t="n">
        <v>5327</v>
      </c>
      <c r="I181" s="53" t="n">
        <v>5327</v>
      </c>
      <c r="J181" s="48"/>
      <c r="K181" s="48"/>
      <c r="L181" s="48"/>
      <c r="M181" s="48"/>
      <c r="N181" s="48"/>
      <c r="O181" s="48"/>
      <c r="P181" s="48"/>
      <c r="Q181" s="48"/>
    </row>
    <row r="182" s="8" customFormat="true" ht="12.8" hidden="false" customHeight="false" outlineLevel="0" collapsed="false">
      <c r="A182" s="38" t="s">
        <v>105</v>
      </c>
      <c r="B182" s="39" t="n">
        <v>905</v>
      </c>
      <c r="C182" s="40" t="s">
        <v>73</v>
      </c>
      <c r="D182" s="40" t="s">
        <v>23</v>
      </c>
      <c r="E182" s="40"/>
      <c r="F182" s="40"/>
      <c r="G182" s="41" t="n">
        <v>97933.3</v>
      </c>
      <c r="H182" s="41" t="n">
        <v>99842.8</v>
      </c>
      <c r="I182" s="41" t="n">
        <v>99842.8</v>
      </c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</row>
    <row r="183" customFormat="false" ht="39" hidden="false" customHeight="true" outlineLevel="0" collapsed="false">
      <c r="A183" s="44" t="s">
        <v>169</v>
      </c>
      <c r="B183" s="45" t="n">
        <v>905</v>
      </c>
      <c r="C183" s="46" t="s">
        <v>73</v>
      </c>
      <c r="D183" s="46" t="s">
        <v>23</v>
      </c>
      <c r="E183" s="46" t="s">
        <v>170</v>
      </c>
      <c r="F183" s="46"/>
      <c r="G183" s="47" t="n">
        <v>3818.8</v>
      </c>
      <c r="H183" s="47" t="n">
        <v>5728.3</v>
      </c>
      <c r="I183" s="47" t="n">
        <v>5728.3</v>
      </c>
      <c r="J183" s="48"/>
      <c r="K183" s="48"/>
      <c r="L183" s="48"/>
      <c r="M183" s="48"/>
      <c r="N183" s="48"/>
      <c r="O183" s="48"/>
      <c r="P183" s="48"/>
      <c r="Q183" s="48"/>
    </row>
    <row r="184" s="8" customFormat="true" ht="23.85" hidden="false" customHeight="false" outlineLevel="0" collapsed="false">
      <c r="A184" s="63" t="s">
        <v>163</v>
      </c>
      <c r="B184" s="56" t="n">
        <v>905</v>
      </c>
      <c r="C184" s="51" t="s">
        <v>73</v>
      </c>
      <c r="D184" s="51" t="s">
        <v>23</v>
      </c>
      <c r="E184" s="51" t="s">
        <v>170</v>
      </c>
      <c r="F184" s="51" t="s">
        <v>164</v>
      </c>
      <c r="G184" s="53" t="n">
        <v>3818.8</v>
      </c>
      <c r="H184" s="53" t="n">
        <v>5728.3</v>
      </c>
      <c r="I184" s="53" t="n">
        <v>5728.3</v>
      </c>
      <c r="J184" s="54"/>
      <c r="K184" s="54"/>
      <c r="L184" s="54"/>
      <c r="M184" s="54"/>
      <c r="N184" s="54"/>
      <c r="O184" s="54"/>
      <c r="P184" s="54"/>
      <c r="Q184" s="54"/>
    </row>
    <row r="185" s="8" customFormat="true" ht="41.25" hidden="false" customHeight="true" outlineLevel="0" collapsed="false">
      <c r="A185" s="44" t="s">
        <v>169</v>
      </c>
      <c r="B185" s="45" t="n">
        <v>905</v>
      </c>
      <c r="C185" s="46" t="s">
        <v>73</v>
      </c>
      <c r="D185" s="46" t="s">
        <v>23</v>
      </c>
      <c r="E185" s="46" t="s">
        <v>171</v>
      </c>
      <c r="F185" s="46"/>
      <c r="G185" s="47" t="n">
        <v>94114.5</v>
      </c>
      <c r="H185" s="47" t="n">
        <v>94114.5</v>
      </c>
      <c r="I185" s="47" t="n">
        <v>94114.5</v>
      </c>
      <c r="J185" s="1"/>
      <c r="K185" s="1"/>
      <c r="L185" s="1"/>
      <c r="M185" s="1"/>
      <c r="N185" s="1"/>
      <c r="O185" s="1"/>
      <c r="P185" s="1"/>
      <c r="Q185" s="1"/>
      <c r="R185" s="1"/>
      <c r="S185" s="99"/>
      <c r="T185" s="99"/>
      <c r="U185" s="99"/>
      <c r="V185" s="99"/>
      <c r="W185" s="99"/>
      <c r="X185" s="1"/>
      <c r="Y185" s="1"/>
      <c r="Z185" s="1"/>
      <c r="AA185" s="1"/>
      <c r="AB185" s="1"/>
      <c r="AC185" s="1"/>
    </row>
    <row r="186" s="43" customFormat="true" ht="23.85" hidden="false" customHeight="false" outlineLevel="0" collapsed="false">
      <c r="A186" s="63" t="s">
        <v>163</v>
      </c>
      <c r="B186" s="56" t="n">
        <v>905</v>
      </c>
      <c r="C186" s="51" t="s">
        <v>73</v>
      </c>
      <c r="D186" s="51" t="s">
        <v>23</v>
      </c>
      <c r="E186" s="51" t="s">
        <v>171</v>
      </c>
      <c r="F186" s="51" t="s">
        <v>164</v>
      </c>
      <c r="G186" s="53" t="n">
        <v>94114.5</v>
      </c>
      <c r="H186" s="53" t="n">
        <v>94114.5</v>
      </c>
      <c r="I186" s="53" t="n">
        <v>94114.5</v>
      </c>
      <c r="J186" s="48"/>
      <c r="K186" s="48"/>
      <c r="L186" s="48"/>
      <c r="M186" s="48"/>
      <c r="N186" s="48"/>
      <c r="O186" s="48"/>
      <c r="P186" s="48"/>
      <c r="Q186" s="48"/>
      <c r="R186" s="1"/>
      <c r="S186" s="99"/>
      <c r="T186" s="99"/>
      <c r="U186" s="99"/>
      <c r="V186" s="99"/>
      <c r="W186" s="99"/>
      <c r="X186" s="1"/>
      <c r="Y186" s="1"/>
      <c r="Z186" s="1"/>
      <c r="AA186" s="1"/>
      <c r="AB186" s="1"/>
      <c r="AC186" s="1"/>
    </row>
    <row r="187" s="43" customFormat="true" ht="24" hidden="false" customHeight="true" outlineLevel="0" collapsed="false">
      <c r="A187" s="91" t="s">
        <v>172</v>
      </c>
      <c r="B187" s="24" t="n">
        <v>906</v>
      </c>
      <c r="C187" s="92"/>
      <c r="D187" s="92"/>
      <c r="E187" s="92"/>
      <c r="F187" s="92"/>
      <c r="G187" s="27" t="n">
        <v>5498</v>
      </c>
      <c r="H187" s="27" t="n">
        <v>5510.1</v>
      </c>
      <c r="I187" s="27" t="n">
        <v>5496.1</v>
      </c>
      <c r="S187" s="29"/>
      <c r="V187" s="29"/>
    </row>
    <row r="188" s="43" customFormat="true" ht="12.8" hidden="false" customHeight="false" outlineLevel="0" collapsed="false">
      <c r="A188" s="79" t="s">
        <v>14</v>
      </c>
      <c r="B188" s="31" t="n">
        <v>906</v>
      </c>
      <c r="C188" s="32" t="s">
        <v>15</v>
      </c>
      <c r="D188" s="32"/>
      <c r="E188" s="32"/>
      <c r="F188" s="32"/>
      <c r="G188" s="35" t="n">
        <v>5498</v>
      </c>
      <c r="H188" s="35" t="n">
        <v>5510.1</v>
      </c>
      <c r="I188" s="35" t="n">
        <v>5496.1</v>
      </c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</row>
    <row r="189" s="8" customFormat="true" ht="35.05" hidden="false" customHeight="false" outlineLevel="0" collapsed="false">
      <c r="A189" s="38" t="s">
        <v>173</v>
      </c>
      <c r="B189" s="39" t="n">
        <v>906</v>
      </c>
      <c r="C189" s="40" t="s">
        <v>15</v>
      </c>
      <c r="D189" s="40" t="s">
        <v>109</v>
      </c>
      <c r="E189" s="40"/>
      <c r="F189" s="40"/>
      <c r="G189" s="41" t="n">
        <v>5498</v>
      </c>
      <c r="H189" s="41" t="n">
        <v>5473.1</v>
      </c>
      <c r="I189" s="41" t="n">
        <v>5460.7</v>
      </c>
      <c r="J189" s="41" t="n">
        <f aca="false">J190</f>
        <v>0</v>
      </c>
      <c r="K189" s="41" t="n">
        <f aca="false">K190</f>
        <v>0</v>
      </c>
      <c r="L189" s="41" t="n">
        <f aca="false">L190</f>
        <v>0</v>
      </c>
      <c r="M189" s="41" t="n">
        <f aca="false">M190</f>
        <v>0</v>
      </c>
      <c r="N189" s="41" t="n">
        <f aca="false">N190</f>
        <v>0</v>
      </c>
      <c r="O189" s="41" t="n">
        <f aca="false">O190</f>
        <v>0</v>
      </c>
      <c r="P189" s="41" t="n">
        <f aca="false">P190</f>
        <v>0</v>
      </c>
      <c r="Q189" s="41" t="n">
        <f aca="false">Q190</f>
        <v>0</v>
      </c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</row>
    <row r="190" s="8" customFormat="true" ht="12.8" hidden="false" customHeight="false" outlineLevel="0" collapsed="false">
      <c r="A190" s="44" t="s">
        <v>174</v>
      </c>
      <c r="B190" s="45" t="n">
        <v>906</v>
      </c>
      <c r="C190" s="46" t="s">
        <v>15</v>
      </c>
      <c r="D190" s="46" t="s">
        <v>109</v>
      </c>
      <c r="E190" s="46" t="s">
        <v>175</v>
      </c>
      <c r="F190" s="46"/>
      <c r="G190" s="47" t="n">
        <v>4361.2</v>
      </c>
      <c r="H190" s="47" t="n">
        <v>4336.3</v>
      </c>
      <c r="I190" s="47" t="n">
        <v>4323.9</v>
      </c>
      <c r="J190" s="48"/>
      <c r="K190" s="48"/>
      <c r="L190" s="48"/>
      <c r="M190" s="48"/>
      <c r="N190" s="48"/>
      <c r="O190" s="48"/>
      <c r="P190" s="48"/>
      <c r="Q190" s="48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="8" customFormat="true" ht="53.25" hidden="false" customHeight="true" outlineLevel="0" collapsed="false">
      <c r="A191" s="100" t="s">
        <v>20</v>
      </c>
      <c r="B191" s="98" t="n">
        <v>906</v>
      </c>
      <c r="C191" s="60" t="s">
        <v>15</v>
      </c>
      <c r="D191" s="60" t="s">
        <v>109</v>
      </c>
      <c r="E191" s="60" t="s">
        <v>175</v>
      </c>
      <c r="F191" s="61" t="s">
        <v>21</v>
      </c>
      <c r="G191" s="62" t="n">
        <v>4055.4</v>
      </c>
      <c r="H191" s="62" t="n">
        <v>4055.4</v>
      </c>
      <c r="I191" s="62" t="n">
        <v>4055.4</v>
      </c>
      <c r="J191" s="54"/>
      <c r="K191" s="54"/>
      <c r="L191" s="54"/>
      <c r="M191" s="54"/>
      <c r="N191" s="54"/>
      <c r="O191" s="54"/>
      <c r="P191" s="54"/>
      <c r="Q191" s="54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</row>
    <row r="192" s="8" customFormat="true" ht="23.85" hidden="false" customHeight="false" outlineLevel="0" collapsed="false">
      <c r="A192" s="58" t="s">
        <v>26</v>
      </c>
      <c r="B192" s="59" t="n">
        <v>906</v>
      </c>
      <c r="C192" s="60" t="s">
        <v>15</v>
      </c>
      <c r="D192" s="60" t="s">
        <v>109</v>
      </c>
      <c r="E192" s="60" t="s">
        <v>175</v>
      </c>
      <c r="F192" s="61" t="s">
        <v>27</v>
      </c>
      <c r="G192" s="62" t="n">
        <v>295.4</v>
      </c>
      <c r="H192" s="62" t="n">
        <v>270.5</v>
      </c>
      <c r="I192" s="62" t="n">
        <v>258.1</v>
      </c>
      <c r="J192" s="54"/>
      <c r="K192" s="54"/>
      <c r="L192" s="54"/>
      <c r="M192" s="54"/>
      <c r="N192" s="54"/>
      <c r="O192" s="54"/>
      <c r="P192" s="54"/>
      <c r="Q192" s="54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</row>
    <row r="193" customFormat="false" ht="12.8" hidden="false" customHeight="false" outlineLevel="0" collapsed="false">
      <c r="A193" s="63" t="s">
        <v>31</v>
      </c>
      <c r="B193" s="56" t="n">
        <v>906</v>
      </c>
      <c r="C193" s="51" t="s">
        <v>15</v>
      </c>
      <c r="D193" s="51" t="s">
        <v>109</v>
      </c>
      <c r="E193" s="51" t="s">
        <v>175</v>
      </c>
      <c r="F193" s="51" t="s">
        <v>32</v>
      </c>
      <c r="G193" s="53" t="n">
        <v>10.4</v>
      </c>
      <c r="H193" s="53" t="n">
        <v>10.4</v>
      </c>
      <c r="I193" s="53" t="n">
        <v>10.4</v>
      </c>
      <c r="J193" s="54"/>
      <c r="K193" s="54"/>
      <c r="L193" s="54"/>
      <c r="M193" s="54"/>
      <c r="N193" s="54"/>
      <c r="O193" s="54"/>
      <c r="P193" s="54"/>
      <c r="Q193" s="54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="8" customFormat="true" ht="12.8" hidden="false" customHeight="false" outlineLevel="0" collapsed="false">
      <c r="A194" s="44" t="s">
        <v>176</v>
      </c>
      <c r="B194" s="45" t="n">
        <v>906</v>
      </c>
      <c r="C194" s="46" t="s">
        <v>15</v>
      </c>
      <c r="D194" s="46" t="s">
        <v>109</v>
      </c>
      <c r="E194" s="46" t="s">
        <v>177</v>
      </c>
      <c r="F194" s="46"/>
      <c r="G194" s="47" t="n">
        <v>1136.8</v>
      </c>
      <c r="H194" s="47" t="n">
        <v>1136.8</v>
      </c>
      <c r="I194" s="47" t="n">
        <v>1136.8</v>
      </c>
      <c r="J194" s="48"/>
      <c r="K194" s="48"/>
      <c r="L194" s="48"/>
      <c r="M194" s="48"/>
      <c r="N194" s="48"/>
      <c r="O194" s="48"/>
      <c r="P194" s="48"/>
      <c r="Q194" s="48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="8" customFormat="true" ht="51.75" hidden="false" customHeight="true" outlineLevel="0" collapsed="false">
      <c r="A195" s="49" t="s">
        <v>20</v>
      </c>
      <c r="B195" s="50" t="n">
        <v>906</v>
      </c>
      <c r="C195" s="51" t="s">
        <v>15</v>
      </c>
      <c r="D195" s="51" t="s">
        <v>109</v>
      </c>
      <c r="E195" s="51" t="s">
        <v>177</v>
      </c>
      <c r="F195" s="52" t="s">
        <v>21</v>
      </c>
      <c r="G195" s="53" t="n">
        <v>1136.8</v>
      </c>
      <c r="H195" s="53" t="n">
        <v>1136.8</v>
      </c>
      <c r="I195" s="53" t="n">
        <v>1136.8</v>
      </c>
      <c r="J195" s="54"/>
      <c r="K195" s="54"/>
      <c r="L195" s="54"/>
      <c r="M195" s="54"/>
      <c r="N195" s="54"/>
      <c r="O195" s="54"/>
      <c r="P195" s="54"/>
      <c r="Q195" s="54"/>
    </row>
    <row r="196" customFormat="false" ht="12.8" hidden="false" customHeight="false" outlineLevel="0" collapsed="false">
      <c r="A196" s="38" t="s">
        <v>43</v>
      </c>
      <c r="B196" s="39" t="n">
        <v>906</v>
      </c>
      <c r="C196" s="40" t="s">
        <v>15</v>
      </c>
      <c r="D196" s="40" t="s">
        <v>44</v>
      </c>
      <c r="E196" s="40"/>
      <c r="F196" s="40"/>
      <c r="G196" s="41" t="n">
        <v>0</v>
      </c>
      <c r="H196" s="41" t="n">
        <v>37</v>
      </c>
      <c r="I196" s="41" t="n">
        <v>35.4</v>
      </c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</row>
    <row r="197" s="8" customFormat="true" ht="35.05" hidden="false" customHeight="false" outlineLevel="0" collapsed="false">
      <c r="A197" s="44" t="s">
        <v>49</v>
      </c>
      <c r="B197" s="45" t="n">
        <v>906</v>
      </c>
      <c r="C197" s="46" t="s">
        <v>15</v>
      </c>
      <c r="D197" s="46" t="s">
        <v>44</v>
      </c>
      <c r="E197" s="46" t="s">
        <v>51</v>
      </c>
      <c r="F197" s="46"/>
      <c r="G197" s="47" t="n">
        <v>0</v>
      </c>
      <c r="H197" s="47" t="n">
        <v>37</v>
      </c>
      <c r="I197" s="47" t="n">
        <v>35.4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customFormat="false" ht="23.85" hidden="false" customHeight="false" outlineLevel="0" collapsed="false">
      <c r="A198" s="58" t="s">
        <v>26</v>
      </c>
      <c r="B198" s="56" t="n">
        <v>906</v>
      </c>
      <c r="C198" s="51" t="s">
        <v>15</v>
      </c>
      <c r="D198" s="51" t="s">
        <v>44</v>
      </c>
      <c r="E198" s="51" t="s">
        <v>51</v>
      </c>
      <c r="F198" s="51" t="s">
        <v>27</v>
      </c>
      <c r="G198" s="53" t="n">
        <v>0</v>
      </c>
      <c r="H198" s="53" t="n">
        <v>37</v>
      </c>
      <c r="I198" s="53" t="n">
        <v>35.4</v>
      </c>
      <c r="J198" s="54"/>
      <c r="K198" s="54"/>
      <c r="L198" s="54"/>
      <c r="M198" s="54"/>
      <c r="N198" s="54"/>
      <c r="O198" s="54"/>
      <c r="P198" s="54"/>
      <c r="Q198" s="5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="8" customFormat="true" ht="26.25" hidden="false" customHeight="true" outlineLevel="0" collapsed="false">
      <c r="A199" s="91" t="s">
        <v>178</v>
      </c>
      <c r="B199" s="24" t="n">
        <v>907</v>
      </c>
      <c r="C199" s="92"/>
      <c r="D199" s="92"/>
      <c r="E199" s="92"/>
      <c r="F199" s="92"/>
      <c r="G199" s="27" t="n">
        <v>9435.8</v>
      </c>
      <c r="H199" s="27" t="n">
        <v>9508.5</v>
      </c>
      <c r="I199" s="27" t="n">
        <v>9424.1</v>
      </c>
      <c r="J199" s="43"/>
      <c r="K199" s="43"/>
      <c r="L199" s="43"/>
      <c r="M199" s="43"/>
      <c r="N199" s="43"/>
      <c r="O199" s="43"/>
      <c r="P199" s="43"/>
      <c r="Q199" s="43"/>
      <c r="R199" s="43"/>
      <c r="S199" s="29"/>
      <c r="T199" s="43"/>
      <c r="U199" s="43"/>
      <c r="V199" s="29"/>
      <c r="W199" s="43"/>
      <c r="X199" s="43"/>
      <c r="Y199" s="43"/>
      <c r="Z199" s="43"/>
      <c r="AA199" s="43"/>
      <c r="AB199" s="43"/>
      <c r="AC199" s="43"/>
    </row>
    <row r="200" s="8" customFormat="true" ht="12.8" hidden="false" customHeight="false" outlineLevel="0" collapsed="false">
      <c r="A200" s="79" t="s">
        <v>14</v>
      </c>
      <c r="B200" s="31" t="n">
        <v>907</v>
      </c>
      <c r="C200" s="32" t="s">
        <v>15</v>
      </c>
      <c r="D200" s="32"/>
      <c r="E200" s="32"/>
      <c r="F200" s="32"/>
      <c r="G200" s="35" t="n">
        <v>9435.8</v>
      </c>
      <c r="H200" s="35" t="n">
        <v>9508.5</v>
      </c>
      <c r="I200" s="35" t="n">
        <v>9424.1</v>
      </c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</row>
    <row r="201" s="8" customFormat="true" ht="35.05" hidden="false" customHeight="false" outlineLevel="0" collapsed="false">
      <c r="A201" s="38" t="s">
        <v>179</v>
      </c>
      <c r="B201" s="39" t="n">
        <v>907</v>
      </c>
      <c r="C201" s="40" t="s">
        <v>15</v>
      </c>
      <c r="D201" s="40" t="s">
        <v>71</v>
      </c>
      <c r="E201" s="40"/>
      <c r="F201" s="40"/>
      <c r="G201" s="41" t="n">
        <v>9290</v>
      </c>
      <c r="H201" s="41" t="n">
        <v>9357.2</v>
      </c>
      <c r="I201" s="41" t="n">
        <v>9279.2</v>
      </c>
      <c r="J201" s="66"/>
      <c r="K201" s="66"/>
      <c r="L201" s="66"/>
      <c r="M201" s="66"/>
      <c r="N201" s="66"/>
      <c r="O201" s="66"/>
      <c r="P201" s="66"/>
      <c r="Q201" s="66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</row>
    <row r="202" customFormat="false" ht="12.8" hidden="false" customHeight="false" outlineLevel="0" collapsed="false">
      <c r="A202" s="44" t="s">
        <v>176</v>
      </c>
      <c r="B202" s="45" t="n">
        <v>907</v>
      </c>
      <c r="C202" s="46" t="s">
        <v>15</v>
      </c>
      <c r="D202" s="46" t="s">
        <v>71</v>
      </c>
      <c r="E202" s="46" t="s">
        <v>177</v>
      </c>
      <c r="F202" s="46"/>
      <c r="G202" s="47" t="n">
        <v>4983.8</v>
      </c>
      <c r="H202" s="47" t="n">
        <v>4995.7</v>
      </c>
      <c r="I202" s="47" t="n">
        <v>4981.8</v>
      </c>
      <c r="J202" s="48"/>
      <c r="K202" s="48"/>
      <c r="L202" s="48"/>
      <c r="M202" s="48"/>
      <c r="N202" s="48"/>
      <c r="O202" s="48"/>
      <c r="P202" s="48"/>
      <c r="Q202" s="48"/>
    </row>
    <row r="203" customFormat="false" ht="51.75" hidden="false" customHeight="true" outlineLevel="0" collapsed="false">
      <c r="A203" s="49" t="s">
        <v>20</v>
      </c>
      <c r="B203" s="50" t="n">
        <v>907</v>
      </c>
      <c r="C203" s="51" t="s">
        <v>15</v>
      </c>
      <c r="D203" s="51" t="s">
        <v>71</v>
      </c>
      <c r="E203" s="51" t="s">
        <v>177</v>
      </c>
      <c r="F203" s="52" t="s">
        <v>21</v>
      </c>
      <c r="G203" s="53" t="n">
        <v>4665.7</v>
      </c>
      <c r="H203" s="53" t="n">
        <v>4665.7</v>
      </c>
      <c r="I203" s="53" t="n">
        <v>4665.7</v>
      </c>
      <c r="J203" s="54"/>
      <c r="K203" s="54"/>
      <c r="L203" s="54"/>
      <c r="M203" s="54"/>
      <c r="N203" s="54"/>
      <c r="O203" s="54"/>
      <c r="P203" s="54"/>
      <c r="Q203" s="54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="8" customFormat="true" ht="23.85" hidden="false" customHeight="false" outlineLevel="0" collapsed="false">
      <c r="A204" s="55" t="s">
        <v>26</v>
      </c>
      <c r="B204" s="50" t="n">
        <v>907</v>
      </c>
      <c r="C204" s="51" t="s">
        <v>15</v>
      </c>
      <c r="D204" s="51" t="s">
        <v>71</v>
      </c>
      <c r="E204" s="51" t="s">
        <v>177</v>
      </c>
      <c r="F204" s="52" t="s">
        <v>27</v>
      </c>
      <c r="G204" s="53" t="n">
        <v>316</v>
      </c>
      <c r="H204" s="53" t="n">
        <v>327.9</v>
      </c>
      <c r="I204" s="53" t="n">
        <v>314</v>
      </c>
      <c r="J204" s="54"/>
      <c r="K204" s="54"/>
      <c r="L204" s="54"/>
      <c r="M204" s="54"/>
      <c r="N204" s="54"/>
      <c r="O204" s="54"/>
      <c r="P204" s="54"/>
      <c r="Q204" s="54"/>
    </row>
    <row r="205" customFormat="false" ht="12.8" hidden="false" customHeight="false" outlineLevel="0" collapsed="false">
      <c r="A205" s="63" t="s">
        <v>31</v>
      </c>
      <c r="B205" s="56" t="n">
        <v>907</v>
      </c>
      <c r="C205" s="51" t="s">
        <v>15</v>
      </c>
      <c r="D205" s="51" t="s">
        <v>71</v>
      </c>
      <c r="E205" s="51" t="s">
        <v>177</v>
      </c>
      <c r="F205" s="51" t="s">
        <v>32</v>
      </c>
      <c r="G205" s="53" t="n">
        <v>2.1</v>
      </c>
      <c r="H205" s="53" t="n">
        <v>2.1</v>
      </c>
      <c r="I205" s="53" t="n">
        <v>2.1</v>
      </c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customFormat="false" ht="23.85" hidden="false" customHeight="false" outlineLevel="0" collapsed="false">
      <c r="A206" s="44" t="s">
        <v>180</v>
      </c>
      <c r="B206" s="45" t="n">
        <v>907</v>
      </c>
      <c r="C206" s="46" t="s">
        <v>15</v>
      </c>
      <c r="D206" s="46" t="s">
        <v>71</v>
      </c>
      <c r="E206" s="46" t="s">
        <v>181</v>
      </c>
      <c r="F206" s="46"/>
      <c r="G206" s="47" t="n">
        <v>2835</v>
      </c>
      <c r="H206" s="47" t="n">
        <v>2835</v>
      </c>
      <c r="I206" s="47" t="n">
        <v>2835</v>
      </c>
      <c r="J206" s="48"/>
      <c r="K206" s="48"/>
      <c r="L206" s="48"/>
      <c r="M206" s="48"/>
      <c r="N206" s="48"/>
      <c r="O206" s="48"/>
      <c r="P206" s="48"/>
      <c r="Q206" s="48"/>
    </row>
    <row r="207" s="43" customFormat="true" ht="51.75" hidden="false" customHeight="true" outlineLevel="0" collapsed="false">
      <c r="A207" s="49" t="s">
        <v>20</v>
      </c>
      <c r="B207" s="50" t="n">
        <v>907</v>
      </c>
      <c r="C207" s="51" t="s">
        <v>15</v>
      </c>
      <c r="D207" s="51" t="s">
        <v>71</v>
      </c>
      <c r="E207" s="51" t="s">
        <v>181</v>
      </c>
      <c r="F207" s="52" t="s">
        <v>21</v>
      </c>
      <c r="G207" s="53" t="n">
        <v>2835</v>
      </c>
      <c r="H207" s="53" t="n">
        <v>2835</v>
      </c>
      <c r="I207" s="53" t="n">
        <v>2835</v>
      </c>
      <c r="J207" s="54"/>
      <c r="K207" s="54"/>
      <c r="L207" s="54"/>
      <c r="M207" s="54"/>
      <c r="N207" s="54"/>
      <c r="O207" s="54"/>
      <c r="P207" s="54"/>
      <c r="Q207" s="54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="43" customFormat="true" ht="23.85" hidden="false" customHeight="false" outlineLevel="0" collapsed="false">
      <c r="A208" s="44" t="s">
        <v>182</v>
      </c>
      <c r="B208" s="45" t="n">
        <v>907</v>
      </c>
      <c r="C208" s="46" t="s">
        <v>15</v>
      </c>
      <c r="D208" s="46" t="s">
        <v>71</v>
      </c>
      <c r="E208" s="46" t="s">
        <v>183</v>
      </c>
      <c r="F208" s="46"/>
      <c r="G208" s="47" t="n">
        <v>1471.2</v>
      </c>
      <c r="H208" s="47" t="n">
        <v>1526.5</v>
      </c>
      <c r="I208" s="47" t="n">
        <v>1462.4</v>
      </c>
      <c r="J208" s="48"/>
      <c r="K208" s="48"/>
      <c r="L208" s="48"/>
      <c r="M208" s="48"/>
      <c r="N208" s="48"/>
      <c r="O208" s="48"/>
      <c r="P208" s="48"/>
      <c r="Q208" s="48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="8" customFormat="true" ht="51" hidden="false" customHeight="true" outlineLevel="0" collapsed="false">
      <c r="A209" s="49" t="s">
        <v>20</v>
      </c>
      <c r="B209" s="50" t="n">
        <v>907</v>
      </c>
      <c r="C209" s="51" t="s">
        <v>15</v>
      </c>
      <c r="D209" s="51" t="s">
        <v>71</v>
      </c>
      <c r="E209" s="51" t="s">
        <v>183</v>
      </c>
      <c r="F209" s="52" t="s">
        <v>21</v>
      </c>
      <c r="G209" s="53" t="n">
        <v>1471.2</v>
      </c>
      <c r="H209" s="53" t="n">
        <v>1526.5</v>
      </c>
      <c r="I209" s="53" t="n">
        <v>1462.4</v>
      </c>
      <c r="J209" s="54"/>
      <c r="K209" s="54"/>
      <c r="L209" s="54"/>
      <c r="M209" s="54"/>
      <c r="N209" s="54"/>
      <c r="O209" s="54"/>
      <c r="P209" s="54"/>
      <c r="Q209" s="54"/>
    </row>
    <row r="210" customFormat="false" ht="12.8" hidden="false" customHeight="false" outlineLevel="0" collapsed="false">
      <c r="A210" s="38" t="s">
        <v>43</v>
      </c>
      <c r="B210" s="39" t="n">
        <v>907</v>
      </c>
      <c r="C210" s="40" t="s">
        <v>15</v>
      </c>
      <c r="D210" s="40" t="s">
        <v>44</v>
      </c>
      <c r="E210" s="40"/>
      <c r="F210" s="40"/>
      <c r="G210" s="41" t="n">
        <v>145.8</v>
      </c>
      <c r="H210" s="41" t="n">
        <v>151.3</v>
      </c>
      <c r="I210" s="41" t="n">
        <v>144.9</v>
      </c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</row>
    <row r="211" s="1" customFormat="true" ht="12.8" hidden="false" customHeight="false" outlineLevel="0" collapsed="false">
      <c r="A211" s="44" t="s">
        <v>45</v>
      </c>
      <c r="B211" s="45" t="n">
        <v>907</v>
      </c>
      <c r="C211" s="46" t="s">
        <v>15</v>
      </c>
      <c r="D211" s="46" t="s">
        <v>44</v>
      </c>
      <c r="E211" s="46" t="s">
        <v>46</v>
      </c>
      <c r="F211" s="46"/>
      <c r="G211" s="47" t="n">
        <v>110.2</v>
      </c>
      <c r="H211" s="47" t="n">
        <v>114.3</v>
      </c>
      <c r="I211" s="47" t="n">
        <v>109.5</v>
      </c>
    </row>
    <row r="212" s="81" customFormat="true" ht="12.8" hidden="false" customHeight="false" outlineLevel="0" collapsed="false">
      <c r="A212" s="63" t="s">
        <v>47</v>
      </c>
      <c r="B212" s="56" t="n">
        <v>907</v>
      </c>
      <c r="C212" s="51" t="s">
        <v>15</v>
      </c>
      <c r="D212" s="51" t="s">
        <v>44</v>
      </c>
      <c r="E212" s="51" t="s">
        <v>46</v>
      </c>
      <c r="F212" s="51" t="s">
        <v>48</v>
      </c>
      <c r="G212" s="53" t="n">
        <v>110.2</v>
      </c>
      <c r="H212" s="53" t="n">
        <v>114.3</v>
      </c>
      <c r="I212" s="53" t="n">
        <v>109.5</v>
      </c>
      <c r="J212" s="54"/>
      <c r="K212" s="54"/>
      <c r="L212" s="54"/>
      <c r="M212" s="54"/>
      <c r="N212" s="54"/>
      <c r="O212" s="54"/>
      <c r="P212" s="54"/>
      <c r="Q212" s="5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="1" customFormat="true" ht="35.05" hidden="false" customHeight="false" outlineLevel="0" collapsed="false">
      <c r="A213" s="44" t="s">
        <v>49</v>
      </c>
      <c r="B213" s="45" t="n">
        <v>907</v>
      </c>
      <c r="C213" s="46" t="s">
        <v>15</v>
      </c>
      <c r="D213" s="46" t="s">
        <v>44</v>
      </c>
      <c r="E213" s="46" t="s">
        <v>51</v>
      </c>
      <c r="F213" s="46"/>
      <c r="G213" s="47" t="n">
        <v>35.6</v>
      </c>
      <c r="H213" s="47" t="n">
        <v>37</v>
      </c>
      <c r="I213" s="47" t="n">
        <v>35.4</v>
      </c>
    </row>
    <row r="214" customFormat="false" ht="23.85" hidden="false" customHeight="false" outlineLevel="0" collapsed="false">
      <c r="A214" s="55" t="s">
        <v>26</v>
      </c>
      <c r="B214" s="56" t="n">
        <v>907</v>
      </c>
      <c r="C214" s="51" t="s">
        <v>15</v>
      </c>
      <c r="D214" s="51" t="s">
        <v>44</v>
      </c>
      <c r="E214" s="51" t="s">
        <v>51</v>
      </c>
      <c r="F214" s="51" t="s">
        <v>27</v>
      </c>
      <c r="G214" s="53" t="n">
        <v>35.6</v>
      </c>
      <c r="H214" s="53" t="n">
        <v>37</v>
      </c>
      <c r="I214" s="53" t="n">
        <v>35.4</v>
      </c>
      <c r="J214" s="54"/>
      <c r="K214" s="54"/>
      <c r="L214" s="54"/>
      <c r="M214" s="54"/>
      <c r="N214" s="54"/>
      <c r="O214" s="54"/>
      <c r="P214" s="54"/>
      <c r="Q214" s="5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customFormat="false" ht="27" hidden="false" customHeight="true" outlineLevel="0" collapsed="false">
      <c r="A215" s="91" t="s">
        <v>184</v>
      </c>
      <c r="B215" s="24" t="n">
        <v>911</v>
      </c>
      <c r="C215" s="92"/>
      <c r="D215" s="92"/>
      <c r="E215" s="92"/>
      <c r="F215" s="92"/>
      <c r="G215" s="27" t="n">
        <v>1804617.095</v>
      </c>
      <c r="H215" s="27" t="n">
        <v>1770915.6</v>
      </c>
      <c r="I215" s="27" t="n">
        <v>1745270.1</v>
      </c>
      <c r="J215" s="43"/>
      <c r="K215" s="43"/>
      <c r="L215" s="43"/>
      <c r="M215" s="43"/>
      <c r="N215" s="43"/>
      <c r="O215" s="43"/>
      <c r="P215" s="43"/>
      <c r="Q215" s="43"/>
      <c r="R215" s="43"/>
      <c r="S215" s="29"/>
      <c r="T215" s="43"/>
      <c r="U215" s="43"/>
      <c r="V215" s="29"/>
      <c r="W215" s="43"/>
      <c r="X215" s="43"/>
      <c r="Y215" s="43"/>
      <c r="Z215" s="43"/>
      <c r="AA215" s="43"/>
      <c r="AB215" s="43"/>
      <c r="AC215" s="43"/>
    </row>
    <row r="216" customFormat="false" ht="12.8" hidden="false" customHeight="false" outlineLevel="0" collapsed="false">
      <c r="A216" s="79" t="s">
        <v>121</v>
      </c>
      <c r="B216" s="31" t="n">
        <v>911</v>
      </c>
      <c r="C216" s="32" t="s">
        <v>122</v>
      </c>
      <c r="D216" s="32"/>
      <c r="E216" s="32"/>
      <c r="F216" s="51"/>
      <c r="G216" s="35" t="n">
        <v>1712604.895</v>
      </c>
      <c r="H216" s="35" t="n">
        <v>1679919.7</v>
      </c>
      <c r="I216" s="35" t="n">
        <v>1654440.8</v>
      </c>
      <c r="J216" s="80"/>
      <c r="K216" s="80"/>
      <c r="L216" s="80"/>
      <c r="M216" s="80"/>
      <c r="N216" s="80"/>
      <c r="O216" s="80"/>
      <c r="P216" s="80"/>
      <c r="Q216" s="80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</row>
    <row r="217" s="8" customFormat="true" ht="12.8" hidden="false" customHeight="false" outlineLevel="0" collapsed="false">
      <c r="A217" s="38" t="s">
        <v>185</v>
      </c>
      <c r="B217" s="39" t="n">
        <v>911</v>
      </c>
      <c r="C217" s="40" t="s">
        <v>122</v>
      </c>
      <c r="D217" s="40" t="s">
        <v>15</v>
      </c>
      <c r="E217" s="40"/>
      <c r="F217" s="40"/>
      <c r="G217" s="41" t="n">
        <v>643082.9871</v>
      </c>
      <c r="H217" s="41" t="n">
        <v>635571.57635</v>
      </c>
      <c r="I217" s="41" t="n">
        <v>625374</v>
      </c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</row>
    <row r="218" s="81" customFormat="true" ht="12.8" hidden="false" customHeight="false" outlineLevel="0" collapsed="false">
      <c r="A218" s="44" t="s">
        <v>33</v>
      </c>
      <c r="B218" s="45" t="n">
        <v>911</v>
      </c>
      <c r="C218" s="46" t="s">
        <v>122</v>
      </c>
      <c r="D218" s="46" t="s">
        <v>15</v>
      </c>
      <c r="E218" s="46" t="s">
        <v>34</v>
      </c>
      <c r="F218" s="64"/>
      <c r="G218" s="65" t="n">
        <v>2397.4</v>
      </c>
      <c r="H218" s="65" t="n">
        <v>2540</v>
      </c>
      <c r="I218" s="65" t="n">
        <v>2494.4</v>
      </c>
      <c r="J218" s="48"/>
      <c r="K218" s="48"/>
      <c r="L218" s="48"/>
      <c r="M218" s="48"/>
      <c r="N218" s="48"/>
      <c r="O218" s="48"/>
      <c r="P218" s="48"/>
      <c r="Q218" s="48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="81" customFormat="true" ht="28.5" hidden="false" customHeight="true" outlineLevel="0" collapsed="false">
      <c r="A219" s="55" t="s">
        <v>26</v>
      </c>
      <c r="B219" s="56" t="n">
        <v>911</v>
      </c>
      <c r="C219" s="51" t="s">
        <v>122</v>
      </c>
      <c r="D219" s="51" t="s">
        <v>15</v>
      </c>
      <c r="E219" s="51" t="s">
        <v>34</v>
      </c>
      <c r="F219" s="51" t="s">
        <v>27</v>
      </c>
      <c r="G219" s="53" t="n">
        <v>386.7</v>
      </c>
      <c r="H219" s="53" t="n">
        <v>254.1</v>
      </c>
      <c r="I219" s="53" t="n">
        <v>247.7</v>
      </c>
      <c r="J219" s="48"/>
      <c r="K219" s="48"/>
      <c r="L219" s="48"/>
      <c r="M219" s="48"/>
      <c r="N219" s="48"/>
      <c r="O219" s="48"/>
      <c r="P219" s="48"/>
      <c r="Q219" s="48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="81" customFormat="true" ht="23.85" hidden="false" customHeight="false" outlineLevel="0" collapsed="false">
      <c r="A220" s="63" t="s">
        <v>54</v>
      </c>
      <c r="B220" s="56" t="n">
        <v>911</v>
      </c>
      <c r="C220" s="51" t="s">
        <v>122</v>
      </c>
      <c r="D220" s="51" t="s">
        <v>15</v>
      </c>
      <c r="E220" s="51" t="s">
        <v>34</v>
      </c>
      <c r="F220" s="51" t="s">
        <v>55</v>
      </c>
      <c r="G220" s="53" t="n">
        <v>2010.7</v>
      </c>
      <c r="H220" s="53" t="n">
        <v>2285.9</v>
      </c>
      <c r="I220" s="53" t="n">
        <v>2246.7</v>
      </c>
      <c r="J220" s="48"/>
      <c r="K220" s="48"/>
      <c r="L220" s="48"/>
      <c r="M220" s="48"/>
      <c r="N220" s="48"/>
      <c r="O220" s="48"/>
      <c r="P220" s="48"/>
      <c r="Q220" s="48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="8" customFormat="true" ht="46.25" hidden="false" customHeight="false" outlineLevel="0" collapsed="false">
      <c r="A221" s="97" t="s">
        <v>186</v>
      </c>
      <c r="B221" s="45" t="n">
        <v>911</v>
      </c>
      <c r="C221" s="46" t="s">
        <v>122</v>
      </c>
      <c r="D221" s="46" t="s">
        <v>15</v>
      </c>
      <c r="E221" s="46" t="s">
        <v>187</v>
      </c>
      <c r="F221" s="46"/>
      <c r="G221" s="47" t="n">
        <v>331616.4</v>
      </c>
      <c r="H221" s="47" t="n">
        <v>331616.4</v>
      </c>
      <c r="I221" s="47" t="n">
        <v>331616.4</v>
      </c>
      <c r="J221" s="48"/>
      <c r="K221" s="48"/>
      <c r="L221" s="48"/>
      <c r="M221" s="48"/>
      <c r="N221" s="48"/>
      <c r="O221" s="48"/>
      <c r="P221" s="48"/>
      <c r="Q221" s="48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="43" customFormat="true" ht="49.5" hidden="false" customHeight="true" outlineLevel="0" collapsed="false">
      <c r="A222" s="49" t="s">
        <v>20</v>
      </c>
      <c r="B222" s="50" t="n">
        <v>911</v>
      </c>
      <c r="C222" s="51" t="s">
        <v>122</v>
      </c>
      <c r="D222" s="51" t="s">
        <v>15</v>
      </c>
      <c r="E222" s="51" t="s">
        <v>187</v>
      </c>
      <c r="F222" s="52" t="s">
        <v>21</v>
      </c>
      <c r="G222" s="53" t="n">
        <v>59773.8</v>
      </c>
      <c r="H222" s="53" t="n">
        <v>59773.8</v>
      </c>
      <c r="I222" s="53" t="n">
        <v>59773.8</v>
      </c>
      <c r="J222" s="48"/>
      <c r="K222" s="48"/>
      <c r="L222" s="48"/>
      <c r="M222" s="48"/>
      <c r="N222" s="48"/>
      <c r="O222" s="48"/>
      <c r="P222" s="48"/>
      <c r="Q222" s="48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="43" customFormat="true" ht="23.85" hidden="false" customHeight="false" outlineLevel="0" collapsed="false">
      <c r="A223" s="55" t="s">
        <v>26</v>
      </c>
      <c r="B223" s="50" t="n">
        <v>911</v>
      </c>
      <c r="C223" s="51" t="s">
        <v>122</v>
      </c>
      <c r="D223" s="51" t="s">
        <v>15</v>
      </c>
      <c r="E223" s="51" t="s">
        <v>187</v>
      </c>
      <c r="F223" s="52" t="s">
        <v>27</v>
      </c>
      <c r="G223" s="53" t="n">
        <v>107.8</v>
      </c>
      <c r="H223" s="53" t="n">
        <v>107.8</v>
      </c>
      <c r="I223" s="53" t="n">
        <v>107.8</v>
      </c>
      <c r="J223" s="48"/>
      <c r="K223" s="48"/>
      <c r="L223" s="48"/>
      <c r="M223" s="48"/>
      <c r="N223" s="48"/>
      <c r="O223" s="48"/>
      <c r="P223" s="48"/>
      <c r="Q223" s="48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customFormat="false" ht="23.85" hidden="false" customHeight="false" outlineLevel="0" collapsed="false">
      <c r="A224" s="63" t="s">
        <v>54</v>
      </c>
      <c r="B224" s="56" t="n">
        <v>911</v>
      </c>
      <c r="C224" s="51" t="s">
        <v>122</v>
      </c>
      <c r="D224" s="51" t="s">
        <v>15</v>
      </c>
      <c r="E224" s="51" t="s">
        <v>187</v>
      </c>
      <c r="F224" s="51" t="s">
        <v>55</v>
      </c>
      <c r="G224" s="53" t="n">
        <v>271734.8</v>
      </c>
      <c r="H224" s="53" t="n">
        <v>271734.8</v>
      </c>
      <c r="I224" s="53" t="n">
        <v>271734.8</v>
      </c>
      <c r="J224" s="54"/>
      <c r="K224" s="54"/>
      <c r="L224" s="54"/>
      <c r="M224" s="54"/>
      <c r="N224" s="54"/>
      <c r="O224" s="54"/>
      <c r="P224" s="54"/>
      <c r="Q224" s="54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customFormat="false" ht="46.25" hidden="false" customHeight="false" outlineLevel="0" collapsed="false">
      <c r="A225" s="97" t="s">
        <v>188</v>
      </c>
      <c r="B225" s="45" t="n">
        <v>911</v>
      </c>
      <c r="C225" s="46" t="s">
        <v>122</v>
      </c>
      <c r="D225" s="46" t="s">
        <v>15</v>
      </c>
      <c r="E225" s="46" t="s">
        <v>189</v>
      </c>
      <c r="F225" s="46"/>
      <c r="G225" s="47" t="n">
        <v>3476.55914</v>
      </c>
      <c r="H225" s="47" t="n">
        <v>3476.55914</v>
      </c>
      <c r="I225" s="47" t="n">
        <v>0</v>
      </c>
      <c r="J225" s="48"/>
      <c r="K225" s="48"/>
      <c r="L225" s="48"/>
      <c r="M225" s="48"/>
      <c r="N225" s="48"/>
      <c r="O225" s="48"/>
      <c r="P225" s="48"/>
      <c r="Q225" s="48"/>
    </row>
    <row r="226" s="8" customFormat="true" ht="23.85" hidden="false" customHeight="false" outlineLevel="0" collapsed="false">
      <c r="A226" s="63" t="s">
        <v>54</v>
      </c>
      <c r="B226" s="50" t="n">
        <v>911</v>
      </c>
      <c r="C226" s="51" t="s">
        <v>122</v>
      </c>
      <c r="D226" s="51" t="s">
        <v>15</v>
      </c>
      <c r="E226" s="51" t="s">
        <v>189</v>
      </c>
      <c r="F226" s="52" t="s">
        <v>55</v>
      </c>
      <c r="G226" s="53" t="n">
        <v>3476.55914</v>
      </c>
      <c r="H226" s="53" t="n">
        <v>3476.55914</v>
      </c>
      <c r="I226" s="53" t="n">
        <v>0</v>
      </c>
      <c r="J226" s="48"/>
      <c r="K226" s="48"/>
      <c r="L226" s="48"/>
      <c r="M226" s="48"/>
      <c r="N226" s="48"/>
      <c r="O226" s="48"/>
      <c r="P226" s="48"/>
      <c r="Q226" s="48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="8" customFormat="true" ht="35.05" hidden="false" customHeight="false" outlineLevel="0" collapsed="false">
      <c r="A227" s="97" t="s">
        <v>141</v>
      </c>
      <c r="B227" s="45" t="n">
        <v>911</v>
      </c>
      <c r="C227" s="46" t="s">
        <v>122</v>
      </c>
      <c r="D227" s="46" t="s">
        <v>15</v>
      </c>
      <c r="E227" s="46" t="s">
        <v>142</v>
      </c>
      <c r="F227" s="46"/>
      <c r="G227" s="47" t="n">
        <v>2513.32796</v>
      </c>
      <c r="H227" s="47" t="n">
        <v>5268.81721</v>
      </c>
      <c r="I227" s="47" t="n">
        <v>0</v>
      </c>
      <c r="J227" s="47" t="n">
        <f aca="false">J229+J228</f>
        <v>0</v>
      </c>
      <c r="K227" s="47" t="n">
        <f aca="false">K229+K228</f>
        <v>0</v>
      </c>
      <c r="L227" s="47" t="n">
        <f aca="false">L229+L228</f>
        <v>0</v>
      </c>
      <c r="M227" s="47" t="n">
        <f aca="false">M229+M228</f>
        <v>0</v>
      </c>
      <c r="N227" s="47" t="n">
        <f aca="false">N229+N228</f>
        <v>0</v>
      </c>
      <c r="O227" s="47" t="n">
        <f aca="false">O229+O228</f>
        <v>0</v>
      </c>
      <c r="P227" s="47" t="n">
        <f aca="false">P229+P228</f>
        <v>0</v>
      </c>
      <c r="Q227" s="47" t="n">
        <f aca="false">Q229+Q228</f>
        <v>0</v>
      </c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="43" customFormat="true" ht="23.85" hidden="false" customHeight="false" outlineLevel="0" collapsed="false">
      <c r="A228" s="55" t="s">
        <v>26</v>
      </c>
      <c r="B228" s="50" t="n">
        <v>911</v>
      </c>
      <c r="C228" s="51" t="s">
        <v>122</v>
      </c>
      <c r="D228" s="51" t="s">
        <v>15</v>
      </c>
      <c r="E228" s="51" t="s">
        <v>142</v>
      </c>
      <c r="F228" s="52" t="s">
        <v>27</v>
      </c>
      <c r="G228" s="53" t="n">
        <v>510</v>
      </c>
      <c r="H228" s="53" t="n">
        <v>1075.26882</v>
      </c>
      <c r="I228" s="53" t="n">
        <v>0</v>
      </c>
      <c r="J228" s="48"/>
      <c r="K228" s="48"/>
      <c r="L228" s="48"/>
      <c r="M228" s="48"/>
      <c r="N228" s="48"/>
      <c r="O228" s="48"/>
      <c r="P228" s="48"/>
      <c r="Q228" s="48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customFormat="false" ht="23.85" hidden="false" customHeight="false" outlineLevel="0" collapsed="false">
      <c r="A229" s="63" t="s">
        <v>54</v>
      </c>
      <c r="B229" s="50" t="n">
        <v>911</v>
      </c>
      <c r="C229" s="51" t="s">
        <v>122</v>
      </c>
      <c r="D229" s="51" t="s">
        <v>15</v>
      </c>
      <c r="E229" s="51" t="s">
        <v>142</v>
      </c>
      <c r="F229" s="52" t="s">
        <v>55</v>
      </c>
      <c r="G229" s="53" t="n">
        <v>2003.32796</v>
      </c>
      <c r="H229" s="53" t="n">
        <v>4193.54839</v>
      </c>
      <c r="I229" s="53"/>
      <c r="J229" s="48"/>
      <c r="K229" s="48"/>
      <c r="L229" s="48"/>
      <c r="M229" s="48"/>
      <c r="N229" s="48"/>
      <c r="O229" s="48"/>
      <c r="P229" s="48"/>
      <c r="Q229" s="48"/>
    </row>
    <row r="230" s="81" customFormat="true" ht="57.45" hidden="false" customHeight="false" outlineLevel="0" collapsed="false">
      <c r="A230" s="44" t="s">
        <v>190</v>
      </c>
      <c r="B230" s="45" t="n">
        <v>911</v>
      </c>
      <c r="C230" s="46" t="s">
        <v>122</v>
      </c>
      <c r="D230" s="46" t="s">
        <v>15</v>
      </c>
      <c r="E230" s="46" t="s">
        <v>191</v>
      </c>
      <c r="F230" s="46"/>
      <c r="G230" s="47" t="n">
        <v>297087.3</v>
      </c>
      <c r="H230" s="47" t="n">
        <v>286685.8</v>
      </c>
      <c r="I230" s="47" t="n">
        <v>285286.2</v>
      </c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="81" customFormat="true" ht="53.25" hidden="false" customHeight="true" outlineLevel="0" collapsed="false">
      <c r="A231" s="49" t="s">
        <v>20</v>
      </c>
      <c r="B231" s="56" t="n">
        <v>911</v>
      </c>
      <c r="C231" s="51" t="s">
        <v>122</v>
      </c>
      <c r="D231" s="51" t="s">
        <v>15</v>
      </c>
      <c r="E231" s="51" t="s">
        <v>191</v>
      </c>
      <c r="F231" s="51" t="s">
        <v>21</v>
      </c>
      <c r="G231" s="53" t="n">
        <v>43063</v>
      </c>
      <c r="H231" s="53" t="n">
        <v>43009</v>
      </c>
      <c r="I231" s="53" t="n">
        <v>43009</v>
      </c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="81" customFormat="true" ht="23.85" hidden="false" customHeight="false" outlineLevel="0" collapsed="false">
      <c r="A232" s="55" t="s">
        <v>26</v>
      </c>
      <c r="B232" s="50" t="n">
        <v>911</v>
      </c>
      <c r="C232" s="51" t="s">
        <v>122</v>
      </c>
      <c r="D232" s="51" t="s">
        <v>15</v>
      </c>
      <c r="E232" s="51" t="s">
        <v>191</v>
      </c>
      <c r="F232" s="52" t="s">
        <v>27</v>
      </c>
      <c r="G232" s="53" t="n">
        <v>6592.6</v>
      </c>
      <c r="H232" s="53" t="n">
        <v>5025.3</v>
      </c>
      <c r="I232" s="53" t="n">
        <v>4864.9</v>
      </c>
      <c r="J232" s="48"/>
      <c r="K232" s="48"/>
      <c r="L232" s="48"/>
      <c r="M232" s="48"/>
      <c r="N232" s="48"/>
      <c r="O232" s="48"/>
      <c r="P232" s="48"/>
      <c r="Q232" s="48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customFormat="false" ht="23.85" hidden="false" customHeight="false" outlineLevel="0" collapsed="false">
      <c r="A233" s="63" t="s">
        <v>54</v>
      </c>
      <c r="B233" s="56" t="n">
        <v>911</v>
      </c>
      <c r="C233" s="51" t="s">
        <v>122</v>
      </c>
      <c r="D233" s="51" t="s">
        <v>15</v>
      </c>
      <c r="E233" s="51" t="s">
        <v>191</v>
      </c>
      <c r="F233" s="51" t="s">
        <v>55</v>
      </c>
      <c r="G233" s="53" t="n">
        <v>247409.5</v>
      </c>
      <c r="H233" s="53" t="n">
        <v>238628.5</v>
      </c>
      <c r="I233" s="53" t="n">
        <v>237390.2</v>
      </c>
      <c r="J233" s="54"/>
      <c r="K233" s="54"/>
      <c r="L233" s="54"/>
      <c r="M233" s="54"/>
      <c r="N233" s="54"/>
      <c r="O233" s="54"/>
      <c r="P233" s="54"/>
      <c r="Q233" s="54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customFormat="false" ht="12.8" hidden="false" customHeight="false" outlineLevel="0" collapsed="false">
      <c r="A234" s="63" t="s">
        <v>31</v>
      </c>
      <c r="B234" s="56" t="n">
        <v>911</v>
      </c>
      <c r="C234" s="51" t="s">
        <v>122</v>
      </c>
      <c r="D234" s="51" t="s">
        <v>15</v>
      </c>
      <c r="E234" s="51" t="s">
        <v>191</v>
      </c>
      <c r="F234" s="51" t="s">
        <v>32</v>
      </c>
      <c r="G234" s="53" t="n">
        <v>22.2</v>
      </c>
      <c r="H234" s="53" t="n">
        <v>23</v>
      </c>
      <c r="I234" s="53" t="n">
        <v>22.1</v>
      </c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="1" customFormat="true" ht="57.45" hidden="false" customHeight="false" outlineLevel="0" collapsed="false">
      <c r="A235" s="44" t="s">
        <v>190</v>
      </c>
      <c r="B235" s="45" t="n">
        <v>911</v>
      </c>
      <c r="C235" s="46" t="s">
        <v>122</v>
      </c>
      <c r="D235" s="46" t="s">
        <v>15</v>
      </c>
      <c r="E235" s="46" t="s">
        <v>192</v>
      </c>
      <c r="F235" s="46"/>
      <c r="G235" s="47" t="n">
        <v>5992</v>
      </c>
      <c r="H235" s="47" t="n">
        <v>5984</v>
      </c>
      <c r="I235" s="47" t="n">
        <v>5977</v>
      </c>
    </row>
    <row r="236" customFormat="false" ht="23.85" hidden="false" customHeight="false" outlineLevel="0" collapsed="false">
      <c r="A236" s="55" t="s">
        <v>26</v>
      </c>
      <c r="B236" s="50" t="n">
        <v>911</v>
      </c>
      <c r="C236" s="51" t="s">
        <v>122</v>
      </c>
      <c r="D236" s="51" t="s">
        <v>15</v>
      </c>
      <c r="E236" s="51" t="s">
        <v>192</v>
      </c>
      <c r="F236" s="52" t="s">
        <v>27</v>
      </c>
      <c r="G236" s="53" t="n">
        <v>5992</v>
      </c>
      <c r="H236" s="53" t="n">
        <v>5984</v>
      </c>
      <c r="I236" s="53" t="n">
        <v>5977</v>
      </c>
      <c r="J236" s="48"/>
      <c r="K236" s="48"/>
      <c r="L236" s="48"/>
      <c r="M236" s="48"/>
      <c r="N236" s="48"/>
      <c r="O236" s="48"/>
      <c r="P236" s="48"/>
      <c r="Q236" s="48"/>
    </row>
    <row r="237" s="8" customFormat="true" ht="12.8" hidden="false" customHeight="false" outlineLevel="0" collapsed="false">
      <c r="A237" s="38" t="s">
        <v>193</v>
      </c>
      <c r="B237" s="39" t="n">
        <v>911</v>
      </c>
      <c r="C237" s="40" t="s">
        <v>122</v>
      </c>
      <c r="D237" s="40" t="s">
        <v>17</v>
      </c>
      <c r="E237" s="40"/>
      <c r="F237" s="40"/>
      <c r="G237" s="41" t="n">
        <v>725749.00968</v>
      </c>
      <c r="H237" s="41" t="n">
        <v>710021.18602</v>
      </c>
      <c r="I237" s="41" t="n">
        <v>699827.8</v>
      </c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</row>
    <row r="238" s="1" customFormat="true" ht="12.8" hidden="false" customHeight="false" outlineLevel="0" collapsed="false">
      <c r="A238" s="44" t="s">
        <v>33</v>
      </c>
      <c r="B238" s="45" t="n">
        <v>911</v>
      </c>
      <c r="C238" s="46" t="s">
        <v>122</v>
      </c>
      <c r="D238" s="46" t="s">
        <v>17</v>
      </c>
      <c r="E238" s="46" t="s">
        <v>34</v>
      </c>
      <c r="F238" s="64"/>
      <c r="G238" s="65" t="n">
        <v>3003.8</v>
      </c>
      <c r="H238" s="65" t="n">
        <v>3461.5</v>
      </c>
      <c r="I238" s="65" t="n">
        <v>3408.6</v>
      </c>
    </row>
    <row r="239" s="8" customFormat="true" ht="23.85" hidden="false" customHeight="false" outlineLevel="0" collapsed="false">
      <c r="A239" s="55" t="s">
        <v>26</v>
      </c>
      <c r="B239" s="56" t="n">
        <v>911</v>
      </c>
      <c r="C239" s="51" t="s">
        <v>122</v>
      </c>
      <c r="D239" s="51" t="s">
        <v>17</v>
      </c>
      <c r="E239" s="51" t="s">
        <v>34</v>
      </c>
      <c r="F239" s="51" t="s">
        <v>27</v>
      </c>
      <c r="G239" s="53" t="n">
        <v>477.5</v>
      </c>
      <c r="H239" s="53" t="n">
        <v>376.1</v>
      </c>
      <c r="I239" s="53" t="n">
        <v>368.7</v>
      </c>
      <c r="J239" s="48"/>
      <c r="K239" s="48"/>
      <c r="L239" s="48"/>
      <c r="M239" s="48"/>
      <c r="N239" s="48"/>
      <c r="O239" s="48"/>
      <c r="P239" s="48"/>
      <c r="Q239" s="48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customFormat="false" ht="23.85" hidden="false" customHeight="false" outlineLevel="0" collapsed="false">
      <c r="A240" s="63" t="s">
        <v>54</v>
      </c>
      <c r="B240" s="56" t="n">
        <v>911</v>
      </c>
      <c r="C240" s="51" t="s">
        <v>122</v>
      </c>
      <c r="D240" s="51" t="s">
        <v>17</v>
      </c>
      <c r="E240" s="51" t="s">
        <v>34</v>
      </c>
      <c r="F240" s="51" t="s">
        <v>55</v>
      </c>
      <c r="G240" s="53" t="n">
        <v>2526.3</v>
      </c>
      <c r="H240" s="53" t="n">
        <v>3085.4</v>
      </c>
      <c r="I240" s="53" t="n">
        <v>3039.9</v>
      </c>
      <c r="J240" s="48"/>
      <c r="K240" s="48"/>
      <c r="L240" s="48"/>
      <c r="M240" s="48"/>
      <c r="N240" s="48"/>
      <c r="O240" s="48"/>
      <c r="P240" s="48"/>
      <c r="Q240" s="48"/>
    </row>
    <row r="241" s="8" customFormat="true" ht="46.25" hidden="false" customHeight="false" outlineLevel="0" collapsed="false">
      <c r="A241" s="44" t="s">
        <v>194</v>
      </c>
      <c r="B241" s="45" t="n">
        <v>911</v>
      </c>
      <c r="C241" s="46" t="s">
        <v>122</v>
      </c>
      <c r="D241" s="46" t="s">
        <v>17</v>
      </c>
      <c r="E241" s="46" t="s">
        <v>195</v>
      </c>
      <c r="F241" s="46"/>
      <c r="G241" s="47" t="n">
        <v>78.8</v>
      </c>
      <c r="H241" s="47" t="n">
        <v>952.2</v>
      </c>
      <c r="I241" s="47" t="n">
        <v>952.2</v>
      </c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</row>
    <row r="242" s="8" customFormat="true" ht="23.85" hidden="false" customHeight="false" outlineLevel="0" collapsed="false">
      <c r="A242" s="63" t="s">
        <v>54</v>
      </c>
      <c r="B242" s="56" t="n">
        <v>911</v>
      </c>
      <c r="C242" s="51" t="s">
        <v>122</v>
      </c>
      <c r="D242" s="51" t="s">
        <v>17</v>
      </c>
      <c r="E242" s="51" t="s">
        <v>195</v>
      </c>
      <c r="F242" s="51" t="s">
        <v>55</v>
      </c>
      <c r="G242" s="53" t="n">
        <v>78.8</v>
      </c>
      <c r="H242" s="53" t="n">
        <v>952.2</v>
      </c>
      <c r="I242" s="53" t="n">
        <v>952.2</v>
      </c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</row>
    <row r="243" s="81" customFormat="true" ht="35.05" hidden="false" customHeight="false" outlineLevel="0" collapsed="false">
      <c r="A243" s="44" t="s">
        <v>196</v>
      </c>
      <c r="B243" s="45" t="n">
        <v>911</v>
      </c>
      <c r="C243" s="46" t="s">
        <v>122</v>
      </c>
      <c r="D243" s="46" t="s">
        <v>17</v>
      </c>
      <c r="E243" s="46" t="s">
        <v>197</v>
      </c>
      <c r="F243" s="46"/>
      <c r="G243" s="47" t="n">
        <v>548.70968</v>
      </c>
      <c r="H243" s="47" t="n">
        <v>548.70968</v>
      </c>
      <c r="I243" s="47" t="n">
        <v>548.70968</v>
      </c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</row>
    <row r="244" s="81" customFormat="true" ht="23.85" hidden="false" customHeight="false" outlineLevel="0" collapsed="false">
      <c r="A244" s="63" t="s">
        <v>54</v>
      </c>
      <c r="B244" s="56" t="n">
        <v>911</v>
      </c>
      <c r="C244" s="51" t="s">
        <v>122</v>
      </c>
      <c r="D244" s="51" t="s">
        <v>17</v>
      </c>
      <c r="E244" s="51" t="s">
        <v>197</v>
      </c>
      <c r="F244" s="51" t="s">
        <v>55</v>
      </c>
      <c r="G244" s="53" t="n">
        <v>548.70968</v>
      </c>
      <c r="H244" s="53" t="n">
        <v>548.70968</v>
      </c>
      <c r="I244" s="53" t="n">
        <v>548.70968</v>
      </c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</row>
    <row r="245" customFormat="false" ht="46.25" hidden="false" customHeight="false" outlineLevel="0" collapsed="false">
      <c r="A245" s="97" t="s">
        <v>188</v>
      </c>
      <c r="B245" s="45" t="n">
        <v>911</v>
      </c>
      <c r="C245" s="46" t="s">
        <v>122</v>
      </c>
      <c r="D245" s="46" t="s">
        <v>17</v>
      </c>
      <c r="E245" s="46" t="s">
        <v>189</v>
      </c>
      <c r="F245" s="46"/>
      <c r="G245" s="47" t="n">
        <v>800</v>
      </c>
      <c r="H245" s="47" t="n">
        <v>800</v>
      </c>
      <c r="I245" s="47" t="n">
        <v>0</v>
      </c>
      <c r="J245" s="48"/>
      <c r="K245" s="48"/>
      <c r="L245" s="48"/>
      <c r="M245" s="48"/>
      <c r="N245" s="48"/>
      <c r="O245" s="48"/>
      <c r="P245" s="48"/>
      <c r="Q245" s="48"/>
    </row>
    <row r="246" s="8" customFormat="true" ht="23.85" hidden="false" customHeight="false" outlineLevel="0" collapsed="false">
      <c r="A246" s="55" t="s">
        <v>26</v>
      </c>
      <c r="B246" s="50" t="n">
        <v>911</v>
      </c>
      <c r="C246" s="51" t="s">
        <v>122</v>
      </c>
      <c r="D246" s="51" t="s">
        <v>17</v>
      </c>
      <c r="E246" s="51" t="s">
        <v>189</v>
      </c>
      <c r="F246" s="52" t="s">
        <v>27</v>
      </c>
      <c r="G246" s="53" t="n">
        <v>700</v>
      </c>
      <c r="H246" s="53" t="n">
        <v>700</v>
      </c>
      <c r="I246" s="53" t="n">
        <v>0</v>
      </c>
      <c r="J246" s="48"/>
      <c r="K246" s="48"/>
      <c r="L246" s="48"/>
      <c r="M246" s="48"/>
      <c r="N246" s="48"/>
      <c r="O246" s="48"/>
      <c r="P246" s="48"/>
      <c r="Q246" s="48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="81" customFormat="true" ht="23.85" hidden="false" customHeight="false" outlineLevel="0" collapsed="false">
      <c r="A247" s="63" t="s">
        <v>54</v>
      </c>
      <c r="B247" s="50" t="n">
        <v>911</v>
      </c>
      <c r="C247" s="51" t="s">
        <v>122</v>
      </c>
      <c r="D247" s="51" t="s">
        <v>17</v>
      </c>
      <c r="E247" s="51" t="s">
        <v>189</v>
      </c>
      <c r="F247" s="52" t="s">
        <v>55</v>
      </c>
      <c r="G247" s="53" t="n">
        <v>100</v>
      </c>
      <c r="H247" s="53" t="n">
        <v>100</v>
      </c>
      <c r="I247" s="53" t="n">
        <v>0</v>
      </c>
      <c r="J247" s="48"/>
      <c r="K247" s="48"/>
      <c r="L247" s="48"/>
      <c r="M247" s="48"/>
      <c r="N247" s="48"/>
      <c r="O247" s="48"/>
      <c r="P247" s="48"/>
      <c r="Q247" s="48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="8" customFormat="true" ht="35.05" hidden="false" customHeight="false" outlineLevel="0" collapsed="false">
      <c r="A248" s="97" t="s">
        <v>141</v>
      </c>
      <c r="B248" s="45" t="n">
        <v>911</v>
      </c>
      <c r="C248" s="46" t="s">
        <v>122</v>
      </c>
      <c r="D248" s="46" t="s">
        <v>17</v>
      </c>
      <c r="E248" s="46" t="s">
        <v>142</v>
      </c>
      <c r="F248" s="46"/>
      <c r="G248" s="47" t="n">
        <v>1770</v>
      </c>
      <c r="H248" s="47" t="n">
        <v>5335.16129</v>
      </c>
      <c r="I248" s="47" t="n">
        <v>0</v>
      </c>
      <c r="J248" s="47" t="n">
        <f aca="false">J250+J249</f>
        <v>0</v>
      </c>
      <c r="K248" s="47" t="n">
        <f aca="false">K250+K249</f>
        <v>0</v>
      </c>
      <c r="L248" s="47" t="n">
        <f aca="false">L250+L249</f>
        <v>0</v>
      </c>
      <c r="M248" s="47" t="n">
        <f aca="false">M250+M249</f>
        <v>0</v>
      </c>
      <c r="N248" s="47" t="n">
        <f aca="false">N250+N249</f>
        <v>0</v>
      </c>
      <c r="O248" s="47" t="n">
        <f aca="false">O250+O249</f>
        <v>0</v>
      </c>
      <c r="P248" s="47" t="n">
        <f aca="false">P250+P249</f>
        <v>0</v>
      </c>
      <c r="Q248" s="47" t="n">
        <f aca="false">Q250+Q249</f>
        <v>0</v>
      </c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customFormat="false" ht="23.85" hidden="false" customHeight="false" outlineLevel="0" collapsed="false">
      <c r="A249" s="55" t="s">
        <v>26</v>
      </c>
      <c r="B249" s="50" t="n">
        <v>911</v>
      </c>
      <c r="C249" s="51" t="s">
        <v>122</v>
      </c>
      <c r="D249" s="51" t="s">
        <v>17</v>
      </c>
      <c r="E249" s="51" t="s">
        <v>142</v>
      </c>
      <c r="F249" s="52" t="s">
        <v>27</v>
      </c>
      <c r="G249" s="53" t="n">
        <v>0</v>
      </c>
      <c r="H249" s="53" t="n">
        <v>1075.26882</v>
      </c>
      <c r="I249" s="53" t="n">
        <v>0</v>
      </c>
      <c r="J249" s="48"/>
      <c r="K249" s="48"/>
      <c r="L249" s="48"/>
      <c r="M249" s="48"/>
      <c r="N249" s="48"/>
      <c r="O249" s="48"/>
      <c r="P249" s="48"/>
      <c r="Q249" s="48"/>
    </row>
    <row r="250" s="8" customFormat="true" ht="23.85" hidden="false" customHeight="false" outlineLevel="0" collapsed="false">
      <c r="A250" s="63" t="s">
        <v>54</v>
      </c>
      <c r="B250" s="50" t="n">
        <v>911</v>
      </c>
      <c r="C250" s="51" t="s">
        <v>122</v>
      </c>
      <c r="D250" s="51" t="s">
        <v>17</v>
      </c>
      <c r="E250" s="51" t="s">
        <v>142</v>
      </c>
      <c r="F250" s="52" t="s">
        <v>55</v>
      </c>
      <c r="G250" s="53" t="n">
        <v>1770</v>
      </c>
      <c r="H250" s="53" t="n">
        <v>4259.89247</v>
      </c>
      <c r="I250" s="53" t="n">
        <v>0</v>
      </c>
      <c r="J250" s="48"/>
      <c r="K250" s="48"/>
      <c r="L250" s="48"/>
      <c r="M250" s="48"/>
      <c r="N250" s="48"/>
      <c r="O250" s="48"/>
      <c r="P250" s="48"/>
      <c r="Q250" s="48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="8" customFormat="true" ht="68.65" hidden="false" customHeight="false" outlineLevel="0" collapsed="false">
      <c r="A251" s="44" t="s">
        <v>198</v>
      </c>
      <c r="B251" s="45" t="n">
        <v>911</v>
      </c>
      <c r="C251" s="46" t="s">
        <v>122</v>
      </c>
      <c r="D251" s="46" t="s">
        <v>17</v>
      </c>
      <c r="E251" s="46" t="s">
        <v>199</v>
      </c>
      <c r="F251" s="46"/>
      <c r="G251" s="47" t="n">
        <v>579336.1</v>
      </c>
      <c r="H251" s="47" t="n">
        <v>579336.1</v>
      </c>
      <c r="I251" s="47" t="n">
        <v>579336.1</v>
      </c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="8" customFormat="true" ht="51" hidden="false" customHeight="true" outlineLevel="0" collapsed="false">
      <c r="A252" s="55" t="s">
        <v>20</v>
      </c>
      <c r="B252" s="56" t="n">
        <v>911</v>
      </c>
      <c r="C252" s="51" t="s">
        <v>122</v>
      </c>
      <c r="D252" s="51" t="s">
        <v>17</v>
      </c>
      <c r="E252" s="51" t="s">
        <v>199</v>
      </c>
      <c r="F252" s="52" t="s">
        <v>21</v>
      </c>
      <c r="G252" s="53" t="n">
        <v>108956.5</v>
      </c>
      <c r="H252" s="53" t="n">
        <v>108956.5</v>
      </c>
      <c r="I252" s="53" t="n">
        <v>108956.5</v>
      </c>
      <c r="J252" s="54"/>
      <c r="K252" s="54"/>
      <c r="L252" s="54"/>
      <c r="M252" s="54"/>
      <c r="N252" s="54"/>
      <c r="O252" s="54"/>
      <c r="P252" s="54"/>
      <c r="Q252" s="54"/>
    </row>
    <row r="253" s="8" customFormat="true" ht="23.85" hidden="false" customHeight="false" outlineLevel="0" collapsed="false">
      <c r="A253" s="55" t="s">
        <v>26</v>
      </c>
      <c r="B253" s="56" t="n">
        <v>911</v>
      </c>
      <c r="C253" s="51" t="s">
        <v>122</v>
      </c>
      <c r="D253" s="51" t="s">
        <v>17</v>
      </c>
      <c r="E253" s="51" t="s">
        <v>199</v>
      </c>
      <c r="F253" s="52" t="s">
        <v>27</v>
      </c>
      <c r="G253" s="53" t="n">
        <v>466.8</v>
      </c>
      <c r="H253" s="53" t="n">
        <v>466.8</v>
      </c>
      <c r="I253" s="53" t="n">
        <v>466.8</v>
      </c>
      <c r="J253" s="54"/>
      <c r="K253" s="54"/>
      <c r="L253" s="54"/>
      <c r="M253" s="54"/>
      <c r="N253" s="54"/>
      <c r="O253" s="54"/>
      <c r="P253" s="54"/>
      <c r="Q253" s="54"/>
    </row>
    <row r="254" s="78" customFormat="true" ht="23.85" hidden="false" customHeight="false" outlineLevel="0" collapsed="false">
      <c r="A254" s="63" t="s">
        <v>54</v>
      </c>
      <c r="B254" s="56" t="n">
        <v>911</v>
      </c>
      <c r="C254" s="51" t="s">
        <v>122</v>
      </c>
      <c r="D254" s="51" t="s">
        <v>17</v>
      </c>
      <c r="E254" s="51" t="s">
        <v>199</v>
      </c>
      <c r="F254" s="51" t="s">
        <v>55</v>
      </c>
      <c r="G254" s="53" t="n">
        <v>469912.8</v>
      </c>
      <c r="H254" s="53" t="n">
        <v>469912.8</v>
      </c>
      <c r="I254" s="53" t="n">
        <v>469912.8</v>
      </c>
      <c r="J254" s="54"/>
      <c r="K254" s="54"/>
      <c r="L254" s="54"/>
      <c r="M254" s="54"/>
      <c r="N254" s="54"/>
      <c r="O254" s="54"/>
      <c r="P254" s="54"/>
      <c r="Q254" s="54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="1" customFormat="true" ht="35.05" hidden="false" customHeight="false" outlineLevel="0" collapsed="false">
      <c r="A255" s="44" t="s">
        <v>200</v>
      </c>
      <c r="B255" s="45" t="n">
        <v>911</v>
      </c>
      <c r="C255" s="46" t="s">
        <v>122</v>
      </c>
      <c r="D255" s="46" t="s">
        <v>17</v>
      </c>
      <c r="E255" s="46" t="s">
        <v>201</v>
      </c>
      <c r="F255" s="46"/>
      <c r="G255" s="47" t="n">
        <v>2704.6</v>
      </c>
      <c r="H255" s="47" t="n">
        <v>2704.6</v>
      </c>
      <c r="I255" s="47" t="n">
        <v>2704.6</v>
      </c>
    </row>
    <row r="256" s="8" customFormat="true" ht="23.85" hidden="false" customHeight="false" outlineLevel="0" collapsed="false">
      <c r="A256" s="55" t="s">
        <v>26</v>
      </c>
      <c r="B256" s="56" t="n">
        <v>911</v>
      </c>
      <c r="C256" s="51" t="s">
        <v>122</v>
      </c>
      <c r="D256" s="51" t="s">
        <v>17</v>
      </c>
      <c r="E256" s="51" t="s">
        <v>201</v>
      </c>
      <c r="F256" s="52" t="s">
        <v>27</v>
      </c>
      <c r="G256" s="53" t="n">
        <v>2704.6</v>
      </c>
      <c r="H256" s="53" t="n">
        <v>2704.6</v>
      </c>
      <c r="I256" s="53" t="n">
        <v>2704.6</v>
      </c>
    </row>
    <row r="257" s="1" customFormat="true" ht="46.25" hidden="false" customHeight="false" outlineLevel="0" collapsed="false">
      <c r="A257" s="44" t="s">
        <v>202</v>
      </c>
      <c r="B257" s="45" t="n">
        <v>911</v>
      </c>
      <c r="C257" s="46" t="s">
        <v>122</v>
      </c>
      <c r="D257" s="46" t="s">
        <v>17</v>
      </c>
      <c r="E257" s="46" t="s">
        <v>203</v>
      </c>
      <c r="F257" s="46"/>
      <c r="G257" s="47" t="n">
        <v>9023.1</v>
      </c>
      <c r="H257" s="47" t="n">
        <v>13250.3</v>
      </c>
      <c r="I257" s="47" t="n">
        <v>13250.3</v>
      </c>
    </row>
    <row r="258" customFormat="false" ht="23.85" hidden="false" customHeight="false" outlineLevel="0" collapsed="false">
      <c r="A258" s="55" t="s">
        <v>26</v>
      </c>
      <c r="B258" s="56" t="n">
        <v>911</v>
      </c>
      <c r="C258" s="51" t="s">
        <v>122</v>
      </c>
      <c r="D258" s="51" t="s">
        <v>17</v>
      </c>
      <c r="E258" s="51" t="s">
        <v>203</v>
      </c>
      <c r="F258" s="52" t="s">
        <v>27</v>
      </c>
      <c r="G258" s="53" t="n">
        <v>142.5</v>
      </c>
      <c r="H258" s="53" t="n">
        <v>209.2</v>
      </c>
      <c r="I258" s="53" t="n">
        <v>209.2</v>
      </c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="81" customFormat="true" ht="23.85" hidden="false" customHeight="false" outlineLevel="0" collapsed="false">
      <c r="A259" s="63" t="s">
        <v>54</v>
      </c>
      <c r="B259" s="56" t="n">
        <v>911</v>
      </c>
      <c r="C259" s="51" t="s">
        <v>122</v>
      </c>
      <c r="D259" s="51" t="s">
        <v>17</v>
      </c>
      <c r="E259" s="51" t="s">
        <v>203</v>
      </c>
      <c r="F259" s="51" t="s">
        <v>55</v>
      </c>
      <c r="G259" s="53" t="n">
        <v>8880.6</v>
      </c>
      <c r="H259" s="53" t="n">
        <v>13041.1</v>
      </c>
      <c r="I259" s="53" t="n">
        <v>13041.1</v>
      </c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="81" customFormat="true" ht="57.45" hidden="false" customHeight="false" outlineLevel="0" collapsed="false">
      <c r="A260" s="44" t="s">
        <v>190</v>
      </c>
      <c r="B260" s="45" t="n">
        <v>911</v>
      </c>
      <c r="C260" s="46" t="s">
        <v>122</v>
      </c>
      <c r="D260" s="46" t="s">
        <v>17</v>
      </c>
      <c r="E260" s="46" t="s">
        <v>204</v>
      </c>
      <c r="F260" s="46"/>
      <c r="G260" s="47" t="n">
        <v>117151.9</v>
      </c>
      <c r="H260" s="47" t="n">
        <v>92637.01505</v>
      </c>
      <c r="I260" s="47" t="n">
        <v>89025.39032</v>
      </c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="8" customFormat="true" ht="23.85" hidden="false" customHeight="false" outlineLevel="0" collapsed="false">
      <c r="A261" s="63" t="s">
        <v>54</v>
      </c>
      <c r="B261" s="56" t="n">
        <v>911</v>
      </c>
      <c r="C261" s="51" t="s">
        <v>122</v>
      </c>
      <c r="D261" s="51" t="s">
        <v>17</v>
      </c>
      <c r="E261" s="51" t="s">
        <v>204</v>
      </c>
      <c r="F261" s="51" t="s">
        <v>55</v>
      </c>
      <c r="G261" s="53" t="n">
        <v>117151.9</v>
      </c>
      <c r="H261" s="53" t="n">
        <v>92637.01505</v>
      </c>
      <c r="I261" s="53" t="n">
        <v>89025.39032</v>
      </c>
      <c r="J261" s="54"/>
      <c r="K261" s="54"/>
      <c r="L261" s="54"/>
      <c r="M261" s="54"/>
      <c r="N261" s="54"/>
      <c r="O261" s="54"/>
      <c r="P261" s="54"/>
      <c r="Q261" s="54"/>
    </row>
    <row r="262" s="43" customFormat="true" ht="57.45" hidden="false" customHeight="false" outlineLevel="0" collapsed="false">
      <c r="A262" s="44" t="s">
        <v>205</v>
      </c>
      <c r="B262" s="45" t="n">
        <v>911</v>
      </c>
      <c r="C262" s="46" t="s">
        <v>122</v>
      </c>
      <c r="D262" s="46" t="s">
        <v>17</v>
      </c>
      <c r="E262" s="46" t="s">
        <v>206</v>
      </c>
      <c r="F262" s="46"/>
      <c r="G262" s="47" t="n">
        <v>5787.2</v>
      </c>
      <c r="H262" s="47" t="n">
        <v>4552.2</v>
      </c>
      <c r="I262" s="47" t="n">
        <v>4382.2</v>
      </c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="8" customFormat="true" ht="46.25" hidden="false" customHeight="false" outlineLevel="0" collapsed="false">
      <c r="A263" s="55" t="s">
        <v>20</v>
      </c>
      <c r="B263" s="50" t="n">
        <v>911</v>
      </c>
      <c r="C263" s="51" t="s">
        <v>122</v>
      </c>
      <c r="D263" s="51" t="s">
        <v>17</v>
      </c>
      <c r="E263" s="51" t="s">
        <v>206</v>
      </c>
      <c r="F263" s="52" t="s">
        <v>21</v>
      </c>
      <c r="G263" s="53" t="n">
        <v>36</v>
      </c>
      <c r="H263" s="53"/>
      <c r="I263" s="53"/>
      <c r="J263" s="54"/>
      <c r="K263" s="54"/>
      <c r="L263" s="54"/>
      <c r="M263" s="54"/>
      <c r="N263" s="54"/>
      <c r="O263" s="54"/>
      <c r="P263" s="54"/>
      <c r="Q263" s="54"/>
    </row>
    <row r="264" customFormat="false" ht="23.85" hidden="false" customHeight="false" outlineLevel="0" collapsed="false">
      <c r="A264" s="55" t="s">
        <v>26</v>
      </c>
      <c r="B264" s="50" t="n">
        <v>911</v>
      </c>
      <c r="C264" s="51" t="s">
        <v>122</v>
      </c>
      <c r="D264" s="51" t="s">
        <v>17</v>
      </c>
      <c r="E264" s="51" t="s">
        <v>206</v>
      </c>
      <c r="F264" s="52" t="s">
        <v>27</v>
      </c>
      <c r="G264" s="53" t="n">
        <v>5544.3</v>
      </c>
      <c r="H264" s="53" t="n">
        <v>4407.4</v>
      </c>
      <c r="I264" s="53" t="n">
        <v>4243.5</v>
      </c>
      <c r="J264" s="54"/>
      <c r="K264" s="54"/>
      <c r="L264" s="54"/>
      <c r="M264" s="54"/>
      <c r="N264" s="54"/>
      <c r="O264" s="54"/>
      <c r="P264" s="54"/>
      <c r="Q264" s="54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="8" customFormat="true" ht="12.8" hidden="false" customHeight="false" outlineLevel="0" collapsed="false">
      <c r="A265" s="63" t="s">
        <v>31</v>
      </c>
      <c r="B265" s="56" t="n">
        <v>911</v>
      </c>
      <c r="C265" s="51" t="s">
        <v>122</v>
      </c>
      <c r="D265" s="51" t="s">
        <v>17</v>
      </c>
      <c r="E265" s="51" t="s">
        <v>206</v>
      </c>
      <c r="F265" s="51" t="s">
        <v>32</v>
      </c>
      <c r="G265" s="53" t="n">
        <v>206.9</v>
      </c>
      <c r="H265" s="53" t="n">
        <v>144.8</v>
      </c>
      <c r="I265" s="53" t="n">
        <v>138.7</v>
      </c>
      <c r="J265" s="54"/>
      <c r="K265" s="54"/>
      <c r="L265" s="54"/>
      <c r="M265" s="54"/>
      <c r="N265" s="54"/>
      <c r="O265" s="54"/>
      <c r="P265" s="54"/>
      <c r="Q265" s="54"/>
    </row>
    <row r="266" s="1" customFormat="true" ht="57.45" hidden="false" customHeight="false" outlineLevel="0" collapsed="false">
      <c r="A266" s="44" t="s">
        <v>205</v>
      </c>
      <c r="B266" s="45" t="n">
        <v>911</v>
      </c>
      <c r="C266" s="46" t="s">
        <v>122</v>
      </c>
      <c r="D266" s="46" t="s">
        <v>17</v>
      </c>
      <c r="E266" s="46" t="s">
        <v>207</v>
      </c>
      <c r="F266" s="46"/>
      <c r="G266" s="47" t="n">
        <v>67</v>
      </c>
      <c r="H266" s="47" t="n">
        <v>67</v>
      </c>
      <c r="I266" s="47" t="n">
        <v>67</v>
      </c>
    </row>
    <row r="267" s="8" customFormat="true" ht="23.85" hidden="false" customHeight="false" outlineLevel="0" collapsed="false">
      <c r="A267" s="55" t="s">
        <v>26</v>
      </c>
      <c r="B267" s="50" t="n">
        <v>911</v>
      </c>
      <c r="C267" s="51" t="s">
        <v>122</v>
      </c>
      <c r="D267" s="51" t="s">
        <v>17</v>
      </c>
      <c r="E267" s="51" t="s">
        <v>207</v>
      </c>
      <c r="F267" s="52" t="s">
        <v>27</v>
      </c>
      <c r="G267" s="53" t="n">
        <v>67</v>
      </c>
      <c r="H267" s="53" t="n">
        <v>67</v>
      </c>
      <c r="I267" s="53" t="n">
        <v>67</v>
      </c>
      <c r="J267" s="54"/>
      <c r="K267" s="54"/>
      <c r="L267" s="54"/>
      <c r="M267" s="54"/>
      <c r="N267" s="54"/>
      <c r="O267" s="54"/>
      <c r="P267" s="54"/>
      <c r="Q267" s="54"/>
    </row>
    <row r="268" s="1" customFormat="true" ht="79.85" hidden="false" customHeight="false" outlineLevel="0" collapsed="false">
      <c r="A268" s="44" t="s">
        <v>208</v>
      </c>
      <c r="B268" s="45" t="n">
        <v>911</v>
      </c>
      <c r="C268" s="46" t="s">
        <v>122</v>
      </c>
      <c r="D268" s="46" t="s">
        <v>17</v>
      </c>
      <c r="E268" s="46" t="s">
        <v>209</v>
      </c>
      <c r="F268" s="46"/>
      <c r="G268" s="47" t="n">
        <v>4436.6</v>
      </c>
      <c r="H268" s="47" t="n">
        <v>5335.2</v>
      </c>
      <c r="I268" s="47" t="n">
        <v>5111.5</v>
      </c>
      <c r="S268" s="1" t="s">
        <v>210</v>
      </c>
    </row>
    <row r="269" s="8" customFormat="true" ht="23.85" hidden="false" customHeight="false" outlineLevel="0" collapsed="false">
      <c r="A269" s="55" t="s">
        <v>26</v>
      </c>
      <c r="B269" s="50" t="n">
        <v>911</v>
      </c>
      <c r="C269" s="51" t="s">
        <v>122</v>
      </c>
      <c r="D269" s="51" t="s">
        <v>17</v>
      </c>
      <c r="E269" s="51" t="s">
        <v>209</v>
      </c>
      <c r="F269" s="52" t="s">
        <v>27</v>
      </c>
      <c r="G269" s="53" t="n">
        <v>1899.1</v>
      </c>
      <c r="H269" s="53" t="n">
        <v>2291.3</v>
      </c>
      <c r="I269" s="53" t="n">
        <v>2195.2</v>
      </c>
    </row>
    <row r="270" customFormat="false" ht="12.8" hidden="false" customHeight="false" outlineLevel="0" collapsed="false">
      <c r="A270" s="63" t="s">
        <v>47</v>
      </c>
      <c r="B270" s="50" t="n">
        <v>911</v>
      </c>
      <c r="C270" s="51" t="s">
        <v>122</v>
      </c>
      <c r="D270" s="51" t="s">
        <v>17</v>
      </c>
      <c r="E270" s="51" t="s">
        <v>209</v>
      </c>
      <c r="F270" s="52" t="s">
        <v>48</v>
      </c>
      <c r="G270" s="53" t="n">
        <v>362</v>
      </c>
      <c r="H270" s="53" t="n">
        <v>433.6</v>
      </c>
      <c r="I270" s="53" t="n">
        <v>415.4</v>
      </c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="8" customFormat="true" ht="23.85" hidden="false" customHeight="false" outlineLevel="0" collapsed="false">
      <c r="A271" s="63" t="s">
        <v>54</v>
      </c>
      <c r="B271" s="50" t="n">
        <v>911</v>
      </c>
      <c r="C271" s="51" t="s">
        <v>122</v>
      </c>
      <c r="D271" s="51" t="s">
        <v>17</v>
      </c>
      <c r="E271" s="51" t="s">
        <v>209</v>
      </c>
      <c r="F271" s="52" t="s">
        <v>55</v>
      </c>
      <c r="G271" s="53" t="n">
        <v>2175.5</v>
      </c>
      <c r="H271" s="53" t="n">
        <v>2610.3</v>
      </c>
      <c r="I271" s="53" t="n">
        <v>2500.9</v>
      </c>
    </row>
    <row r="272" s="1" customFormat="true" ht="23.85" hidden="false" customHeight="false" outlineLevel="0" collapsed="false">
      <c r="A272" s="44" t="s">
        <v>211</v>
      </c>
      <c r="B272" s="45" t="n">
        <v>911</v>
      </c>
      <c r="C272" s="46" t="s">
        <v>122</v>
      </c>
      <c r="D272" s="46" t="s">
        <v>17</v>
      </c>
      <c r="E272" s="46" t="s">
        <v>212</v>
      </c>
      <c r="F272" s="46"/>
      <c r="G272" s="47" t="n">
        <v>1041.2</v>
      </c>
      <c r="H272" s="47" t="n">
        <v>1041.2</v>
      </c>
      <c r="I272" s="47" t="n">
        <v>1041.2</v>
      </c>
    </row>
    <row r="273" s="8" customFormat="true" ht="12.8" hidden="false" customHeight="false" outlineLevel="0" collapsed="false">
      <c r="A273" s="63" t="s">
        <v>47</v>
      </c>
      <c r="B273" s="56" t="n">
        <v>911</v>
      </c>
      <c r="C273" s="51" t="s">
        <v>122</v>
      </c>
      <c r="D273" s="51" t="s">
        <v>17</v>
      </c>
      <c r="E273" s="51" t="s">
        <v>212</v>
      </c>
      <c r="F273" s="51" t="s">
        <v>48</v>
      </c>
      <c r="G273" s="53" t="n">
        <v>20</v>
      </c>
      <c r="H273" s="53" t="n">
        <v>20</v>
      </c>
      <c r="I273" s="53" t="n">
        <v>20</v>
      </c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</row>
    <row r="274" s="1" customFormat="true" ht="23.85" hidden="false" customHeight="false" outlineLevel="0" collapsed="false">
      <c r="A274" s="63" t="s">
        <v>54</v>
      </c>
      <c r="B274" s="56" t="n">
        <v>911</v>
      </c>
      <c r="C274" s="51" t="s">
        <v>122</v>
      </c>
      <c r="D274" s="51" t="s">
        <v>17</v>
      </c>
      <c r="E274" s="51" t="s">
        <v>212</v>
      </c>
      <c r="F274" s="51" t="s">
        <v>55</v>
      </c>
      <c r="G274" s="53" t="n">
        <v>1021.2</v>
      </c>
      <c r="H274" s="53" t="n">
        <v>1021.2</v>
      </c>
      <c r="I274" s="53" t="n">
        <v>1021.2</v>
      </c>
    </row>
    <row r="275" customFormat="false" ht="12.8" hidden="false" customHeight="false" outlineLevel="0" collapsed="false">
      <c r="A275" s="38" t="s">
        <v>123</v>
      </c>
      <c r="B275" s="39" t="n">
        <v>911</v>
      </c>
      <c r="C275" s="40" t="s">
        <v>122</v>
      </c>
      <c r="D275" s="40" t="s">
        <v>71</v>
      </c>
      <c r="E275" s="40"/>
      <c r="F275" s="40"/>
      <c r="G275" s="41" t="n">
        <v>214502.2</v>
      </c>
      <c r="H275" s="41" t="n">
        <v>203777.73763</v>
      </c>
      <c r="I275" s="41" t="n">
        <v>198841.9</v>
      </c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</row>
    <row r="276" s="8" customFormat="true" ht="12.8" hidden="false" customHeight="false" outlineLevel="0" collapsed="false">
      <c r="A276" s="44" t="s">
        <v>33</v>
      </c>
      <c r="B276" s="45" t="n">
        <v>911</v>
      </c>
      <c r="C276" s="46" t="s">
        <v>122</v>
      </c>
      <c r="D276" s="46" t="s">
        <v>71</v>
      </c>
      <c r="E276" s="46" t="s">
        <v>34</v>
      </c>
      <c r="F276" s="64"/>
      <c r="G276" s="65" t="n">
        <v>752.6</v>
      </c>
      <c r="H276" s="65" t="n">
        <v>797.1</v>
      </c>
      <c r="I276" s="65" t="n">
        <v>784.6</v>
      </c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customFormat="false" ht="23.85" hidden="false" customHeight="false" outlineLevel="0" collapsed="false">
      <c r="A277" s="63" t="s">
        <v>54</v>
      </c>
      <c r="B277" s="56" t="n">
        <v>911</v>
      </c>
      <c r="C277" s="51" t="s">
        <v>122</v>
      </c>
      <c r="D277" s="51" t="s">
        <v>71</v>
      </c>
      <c r="E277" s="51" t="s">
        <v>34</v>
      </c>
      <c r="F277" s="51" t="s">
        <v>55</v>
      </c>
      <c r="G277" s="53" t="n">
        <v>752.6</v>
      </c>
      <c r="H277" s="53" t="n">
        <v>797.1</v>
      </c>
      <c r="I277" s="53" t="n">
        <v>784.6</v>
      </c>
      <c r="J277" s="48"/>
      <c r="K277" s="48"/>
      <c r="L277" s="48"/>
      <c r="M277" s="48"/>
      <c r="N277" s="48"/>
      <c r="O277" s="48"/>
      <c r="P277" s="48"/>
      <c r="Q277" s="48"/>
    </row>
    <row r="278" s="8" customFormat="true" ht="46.25" hidden="false" customHeight="false" outlineLevel="0" collapsed="false">
      <c r="A278" s="97" t="s">
        <v>188</v>
      </c>
      <c r="B278" s="45" t="n">
        <v>911</v>
      </c>
      <c r="C278" s="46" t="s">
        <v>122</v>
      </c>
      <c r="D278" s="46" t="s">
        <v>71</v>
      </c>
      <c r="E278" s="46" t="s">
        <v>189</v>
      </c>
      <c r="F278" s="46"/>
      <c r="G278" s="47" t="n">
        <v>2100</v>
      </c>
      <c r="H278" s="47" t="n">
        <v>2100</v>
      </c>
      <c r="I278" s="47" t="n">
        <v>0</v>
      </c>
      <c r="J278" s="48"/>
      <c r="K278" s="48"/>
      <c r="L278" s="48"/>
      <c r="M278" s="48"/>
      <c r="N278" s="48"/>
      <c r="O278" s="48"/>
      <c r="P278" s="48"/>
      <c r="Q278" s="48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="8" customFormat="true" ht="23.85" hidden="false" customHeight="false" outlineLevel="0" collapsed="false">
      <c r="A279" s="63" t="s">
        <v>54</v>
      </c>
      <c r="B279" s="50" t="n">
        <v>911</v>
      </c>
      <c r="C279" s="51" t="s">
        <v>122</v>
      </c>
      <c r="D279" s="51" t="s">
        <v>71</v>
      </c>
      <c r="E279" s="51" t="s">
        <v>189</v>
      </c>
      <c r="F279" s="52" t="s">
        <v>55</v>
      </c>
      <c r="G279" s="53" t="n">
        <v>2100</v>
      </c>
      <c r="H279" s="53" t="n">
        <v>2100</v>
      </c>
      <c r="I279" s="53" t="n">
        <v>0</v>
      </c>
      <c r="J279" s="48"/>
      <c r="K279" s="48"/>
      <c r="L279" s="48"/>
      <c r="M279" s="48"/>
      <c r="N279" s="48"/>
      <c r="O279" s="48"/>
      <c r="P279" s="48"/>
      <c r="Q279" s="48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="8" customFormat="true" ht="35.05" hidden="false" customHeight="false" outlineLevel="0" collapsed="false">
      <c r="A280" s="97" t="s">
        <v>141</v>
      </c>
      <c r="B280" s="45" t="n">
        <v>911</v>
      </c>
      <c r="C280" s="46" t="s">
        <v>122</v>
      </c>
      <c r="D280" s="46" t="s">
        <v>71</v>
      </c>
      <c r="E280" s="46" t="s">
        <v>142</v>
      </c>
      <c r="F280" s="46"/>
      <c r="G280" s="47" t="n">
        <v>6500</v>
      </c>
      <c r="H280" s="47" t="n">
        <v>2150.53763</v>
      </c>
      <c r="I280" s="47" t="n">
        <v>0</v>
      </c>
      <c r="J280" s="47" t="n">
        <f aca="false">J284+J281</f>
        <v>0</v>
      </c>
      <c r="K280" s="47" t="n">
        <f aca="false">K284+K281</f>
        <v>0</v>
      </c>
      <c r="L280" s="47" t="n">
        <f aca="false">L284+L281</f>
        <v>0</v>
      </c>
      <c r="M280" s="47" t="n">
        <f aca="false">M284+M281</f>
        <v>0</v>
      </c>
      <c r="N280" s="47" t="n">
        <f aca="false">N284+N281</f>
        <v>0</v>
      </c>
      <c r="O280" s="47" t="n">
        <f aca="false">O284+O281</f>
        <v>0</v>
      </c>
      <c r="P280" s="47" t="n">
        <f aca="false">P284+P281</f>
        <v>0</v>
      </c>
      <c r="Q280" s="47" t="n">
        <f aca="false">Q284+Q281</f>
        <v>0</v>
      </c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customFormat="false" ht="23.85" hidden="false" customHeight="false" outlineLevel="0" collapsed="false">
      <c r="A281" s="63" t="s">
        <v>54</v>
      </c>
      <c r="B281" s="50" t="n">
        <v>911</v>
      </c>
      <c r="C281" s="51" t="s">
        <v>122</v>
      </c>
      <c r="D281" s="51" t="s">
        <v>71</v>
      </c>
      <c r="E281" s="51" t="s">
        <v>142</v>
      </c>
      <c r="F281" s="52" t="s">
        <v>55</v>
      </c>
      <c r="G281" s="53" t="n">
        <v>6500</v>
      </c>
      <c r="H281" s="53" t="n">
        <v>2150.53763</v>
      </c>
      <c r="I281" s="53" t="n">
        <v>0</v>
      </c>
      <c r="J281" s="48"/>
      <c r="K281" s="48"/>
      <c r="L281" s="48"/>
      <c r="M281" s="48"/>
      <c r="N281" s="48"/>
      <c r="O281" s="48"/>
      <c r="P281" s="48"/>
      <c r="Q281" s="48"/>
    </row>
    <row r="282" s="8" customFormat="true" ht="23.85" hidden="false" customHeight="false" outlineLevel="0" collapsed="false">
      <c r="A282" s="44" t="s">
        <v>213</v>
      </c>
      <c r="B282" s="45" t="n">
        <v>911</v>
      </c>
      <c r="C282" s="46" t="s">
        <v>122</v>
      </c>
      <c r="D282" s="46" t="s">
        <v>71</v>
      </c>
      <c r="E282" s="46" t="s">
        <v>214</v>
      </c>
      <c r="F282" s="46"/>
      <c r="G282" s="47" t="n">
        <v>100</v>
      </c>
      <c r="H282" s="47" t="n">
        <v>0</v>
      </c>
      <c r="I282" s="47" t="n">
        <v>0</v>
      </c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</row>
    <row r="283" s="8" customFormat="true" ht="23.85" hidden="false" customHeight="false" outlineLevel="0" collapsed="false">
      <c r="A283" s="63" t="s">
        <v>54</v>
      </c>
      <c r="B283" s="56" t="n">
        <v>911</v>
      </c>
      <c r="C283" s="51" t="s">
        <v>122</v>
      </c>
      <c r="D283" s="51" t="s">
        <v>71</v>
      </c>
      <c r="E283" s="51" t="s">
        <v>214</v>
      </c>
      <c r="F283" s="51" t="s">
        <v>55</v>
      </c>
      <c r="G283" s="53" t="n">
        <v>100</v>
      </c>
      <c r="H283" s="53" t="n">
        <v>0</v>
      </c>
      <c r="I283" s="53" t="n">
        <v>0</v>
      </c>
      <c r="J283" s="66"/>
      <c r="K283" s="66"/>
      <c r="L283" s="66"/>
      <c r="M283" s="66"/>
      <c r="N283" s="66"/>
      <c r="O283" s="66"/>
      <c r="P283" s="66"/>
      <c r="Q283" s="66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</row>
    <row r="284" s="1" customFormat="true" ht="57.45" hidden="false" customHeight="false" outlineLevel="0" collapsed="false">
      <c r="A284" s="44" t="s">
        <v>190</v>
      </c>
      <c r="B284" s="45" t="n">
        <v>911</v>
      </c>
      <c r="C284" s="46" t="s">
        <v>122</v>
      </c>
      <c r="D284" s="46" t="s">
        <v>71</v>
      </c>
      <c r="E284" s="46" t="s">
        <v>215</v>
      </c>
      <c r="F284" s="46"/>
      <c r="G284" s="47" t="n">
        <v>185983.5</v>
      </c>
      <c r="H284" s="47" t="n">
        <v>179868.9</v>
      </c>
      <c r="I284" s="47" t="n">
        <v>179196.5</v>
      </c>
    </row>
    <row r="285" s="8" customFormat="true" ht="23.85" hidden="false" customHeight="false" outlineLevel="0" collapsed="false">
      <c r="A285" s="63" t="s">
        <v>54</v>
      </c>
      <c r="B285" s="56" t="n">
        <v>911</v>
      </c>
      <c r="C285" s="51" t="s">
        <v>122</v>
      </c>
      <c r="D285" s="51" t="s">
        <v>71</v>
      </c>
      <c r="E285" s="51" t="s">
        <v>215</v>
      </c>
      <c r="F285" s="51" t="s">
        <v>55</v>
      </c>
      <c r="G285" s="53" t="n">
        <v>185983.5</v>
      </c>
      <c r="H285" s="53" t="n">
        <v>179868.9</v>
      </c>
      <c r="I285" s="53" t="n">
        <v>179196.5</v>
      </c>
      <c r="J285" s="54"/>
      <c r="K285" s="54"/>
      <c r="L285" s="54"/>
      <c r="M285" s="54"/>
      <c r="N285" s="54"/>
      <c r="O285" s="54"/>
      <c r="P285" s="54"/>
      <c r="Q285" s="54"/>
    </row>
    <row r="286" s="8" customFormat="true" ht="35.05" hidden="false" customHeight="false" outlineLevel="0" collapsed="false">
      <c r="A286" s="44" t="s">
        <v>216</v>
      </c>
      <c r="B286" s="45" t="n">
        <v>911</v>
      </c>
      <c r="C286" s="46" t="s">
        <v>122</v>
      </c>
      <c r="D286" s="46" t="s">
        <v>71</v>
      </c>
      <c r="E286" s="46" t="s">
        <v>217</v>
      </c>
      <c r="F286" s="46"/>
      <c r="G286" s="53" t="n">
        <v>19066.1</v>
      </c>
      <c r="H286" s="53" t="n">
        <v>18861.2</v>
      </c>
      <c r="I286" s="53" t="n">
        <v>18860.8</v>
      </c>
      <c r="J286" s="54"/>
      <c r="K286" s="54"/>
      <c r="L286" s="54"/>
      <c r="M286" s="54"/>
      <c r="N286" s="54"/>
      <c r="O286" s="54"/>
      <c r="P286" s="54"/>
      <c r="Q286" s="54"/>
    </row>
    <row r="287" s="8" customFormat="true" ht="23.85" hidden="false" customHeight="false" outlineLevel="0" collapsed="false">
      <c r="A287" s="63" t="s">
        <v>54</v>
      </c>
      <c r="B287" s="56" t="n">
        <v>911</v>
      </c>
      <c r="C287" s="51" t="s">
        <v>122</v>
      </c>
      <c r="D287" s="51" t="s">
        <v>71</v>
      </c>
      <c r="E287" s="51" t="s">
        <v>217</v>
      </c>
      <c r="F287" s="51" t="s">
        <v>55</v>
      </c>
      <c r="G287" s="53" t="n">
        <v>17435.6</v>
      </c>
      <c r="H287" s="53" t="n">
        <v>17230.7</v>
      </c>
      <c r="I287" s="53" t="n">
        <v>17230.3</v>
      </c>
      <c r="J287" s="54"/>
      <c r="K287" s="54"/>
      <c r="L287" s="54"/>
      <c r="M287" s="54"/>
      <c r="N287" s="54"/>
      <c r="O287" s="54"/>
      <c r="P287" s="54"/>
      <c r="Q287" s="54"/>
    </row>
    <row r="288" s="8" customFormat="true" ht="12.8" hidden="false" customHeight="false" outlineLevel="0" collapsed="false">
      <c r="A288" s="55" t="s">
        <v>31</v>
      </c>
      <c r="B288" s="56" t="n">
        <v>911</v>
      </c>
      <c r="C288" s="51" t="s">
        <v>122</v>
      </c>
      <c r="D288" s="51" t="s">
        <v>71</v>
      </c>
      <c r="E288" s="51" t="s">
        <v>217</v>
      </c>
      <c r="F288" s="51" t="s">
        <v>32</v>
      </c>
      <c r="G288" s="53" t="n">
        <v>1630.5</v>
      </c>
      <c r="H288" s="53" t="n">
        <v>1630.5</v>
      </c>
      <c r="I288" s="53" t="n">
        <v>1630.5</v>
      </c>
      <c r="J288" s="54"/>
      <c r="K288" s="54"/>
      <c r="L288" s="54"/>
      <c r="M288" s="54"/>
      <c r="N288" s="54"/>
      <c r="O288" s="54"/>
      <c r="P288" s="54"/>
      <c r="Q288" s="54"/>
    </row>
    <row r="289" s="1" customFormat="true" ht="12.8" hidden="false" customHeight="false" outlineLevel="0" collapsed="false">
      <c r="A289" s="38" t="s">
        <v>218</v>
      </c>
      <c r="B289" s="39" t="n">
        <v>911</v>
      </c>
      <c r="C289" s="40" t="s">
        <v>122</v>
      </c>
      <c r="D289" s="40" t="s">
        <v>122</v>
      </c>
      <c r="E289" s="40"/>
      <c r="F289" s="40"/>
      <c r="G289" s="41" t="n">
        <v>2629.1</v>
      </c>
      <c r="H289" s="41" t="n">
        <v>5582.7</v>
      </c>
      <c r="I289" s="41" t="n">
        <v>5582.7</v>
      </c>
    </row>
    <row r="290" s="43" customFormat="true" ht="46.25" hidden="false" customHeight="false" outlineLevel="0" collapsed="false">
      <c r="A290" s="44" t="s">
        <v>219</v>
      </c>
      <c r="B290" s="45" t="n">
        <v>911</v>
      </c>
      <c r="C290" s="46" t="s">
        <v>122</v>
      </c>
      <c r="D290" s="46" t="s">
        <v>122</v>
      </c>
      <c r="E290" s="46" t="s">
        <v>220</v>
      </c>
      <c r="F290" s="46"/>
      <c r="G290" s="47" t="n">
        <v>2629.1</v>
      </c>
      <c r="H290" s="47" t="n">
        <v>5582.7</v>
      </c>
      <c r="I290" s="47" t="n">
        <v>5582.7</v>
      </c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customFormat="false" ht="23.85" hidden="false" customHeight="false" outlineLevel="0" collapsed="false">
      <c r="A291" s="63" t="s">
        <v>54</v>
      </c>
      <c r="B291" s="56" t="n">
        <v>911</v>
      </c>
      <c r="C291" s="51" t="s">
        <v>122</v>
      </c>
      <c r="D291" s="51" t="s">
        <v>122</v>
      </c>
      <c r="E291" s="51" t="s">
        <v>220</v>
      </c>
      <c r="F291" s="51" t="s">
        <v>55</v>
      </c>
      <c r="G291" s="53" t="n">
        <v>2629.1</v>
      </c>
      <c r="H291" s="53" t="n">
        <v>5582.7</v>
      </c>
      <c r="I291" s="53" t="n">
        <v>5582.7</v>
      </c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="8" customFormat="true" ht="12.8" hidden="false" customHeight="false" outlineLevel="0" collapsed="false">
      <c r="A292" s="38" t="s">
        <v>221</v>
      </c>
      <c r="B292" s="39" t="n">
        <v>911</v>
      </c>
      <c r="C292" s="40" t="s">
        <v>122</v>
      </c>
      <c r="D292" s="40" t="s">
        <v>222</v>
      </c>
      <c r="E292" s="40"/>
      <c r="F292" s="40"/>
      <c r="G292" s="41" t="n">
        <v>126641.59822</v>
      </c>
      <c r="H292" s="41" t="n">
        <v>124966.5</v>
      </c>
      <c r="I292" s="41" t="n">
        <v>124814.4</v>
      </c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</row>
    <row r="293" s="1" customFormat="true" ht="12.8" hidden="false" customHeight="false" outlineLevel="0" collapsed="false">
      <c r="A293" s="44" t="s">
        <v>33</v>
      </c>
      <c r="B293" s="45" t="n">
        <v>911</v>
      </c>
      <c r="C293" s="46" t="s">
        <v>122</v>
      </c>
      <c r="D293" s="46" t="s">
        <v>222</v>
      </c>
      <c r="E293" s="46" t="s">
        <v>34</v>
      </c>
      <c r="F293" s="64"/>
      <c r="G293" s="65" t="n">
        <v>57.6</v>
      </c>
      <c r="H293" s="65" t="n">
        <v>26.3</v>
      </c>
      <c r="I293" s="65" t="n">
        <v>25.2</v>
      </c>
    </row>
    <row r="294" s="8" customFormat="true" ht="23.85" hidden="false" customHeight="false" outlineLevel="0" collapsed="false">
      <c r="A294" s="63" t="s">
        <v>54</v>
      </c>
      <c r="B294" s="56" t="n">
        <v>911</v>
      </c>
      <c r="C294" s="51" t="s">
        <v>122</v>
      </c>
      <c r="D294" s="51" t="s">
        <v>222</v>
      </c>
      <c r="E294" s="51" t="s">
        <v>34</v>
      </c>
      <c r="F294" s="51" t="s">
        <v>55</v>
      </c>
      <c r="G294" s="53" t="n">
        <v>57.6</v>
      </c>
      <c r="H294" s="53" t="n">
        <v>26.3</v>
      </c>
      <c r="I294" s="53" t="n">
        <v>25.2</v>
      </c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="1" customFormat="true" ht="24" hidden="false" customHeight="true" outlineLevel="0" collapsed="false">
      <c r="A295" s="44" t="s">
        <v>223</v>
      </c>
      <c r="B295" s="45" t="n">
        <v>911</v>
      </c>
      <c r="C295" s="46" t="s">
        <v>122</v>
      </c>
      <c r="D295" s="46" t="s">
        <v>222</v>
      </c>
      <c r="E295" s="46" t="s">
        <v>224</v>
      </c>
      <c r="F295" s="46"/>
      <c r="G295" s="47" t="n">
        <v>4867.1</v>
      </c>
      <c r="H295" s="47" t="n">
        <v>5334.2</v>
      </c>
      <c r="I295" s="47" t="n">
        <v>5334.2</v>
      </c>
    </row>
    <row r="296" s="8" customFormat="true" ht="23.85" hidden="false" customHeight="false" outlineLevel="0" collapsed="false">
      <c r="A296" s="55" t="s">
        <v>26</v>
      </c>
      <c r="B296" s="56" t="n">
        <v>911</v>
      </c>
      <c r="C296" s="51" t="s">
        <v>122</v>
      </c>
      <c r="D296" s="51" t="s">
        <v>222</v>
      </c>
      <c r="E296" s="51" t="s">
        <v>224</v>
      </c>
      <c r="F296" s="51" t="s">
        <v>27</v>
      </c>
      <c r="G296" s="53" t="n">
        <v>109.8</v>
      </c>
      <c r="H296" s="53" t="n">
        <v>120.3</v>
      </c>
      <c r="I296" s="53" t="n">
        <v>120.3</v>
      </c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customFormat="false" ht="23.85" hidden="false" customHeight="false" outlineLevel="0" collapsed="false">
      <c r="A297" s="63" t="s">
        <v>54</v>
      </c>
      <c r="B297" s="56" t="n">
        <v>911</v>
      </c>
      <c r="C297" s="51" t="s">
        <v>122</v>
      </c>
      <c r="D297" s="51" t="s">
        <v>222</v>
      </c>
      <c r="E297" s="51" t="s">
        <v>224</v>
      </c>
      <c r="F297" s="51" t="s">
        <v>55</v>
      </c>
      <c r="G297" s="53" t="n">
        <v>4757.3</v>
      </c>
      <c r="H297" s="53" t="n">
        <v>5213.9</v>
      </c>
      <c r="I297" s="53" t="n">
        <v>5213.9</v>
      </c>
      <c r="J297" s="48"/>
      <c r="K297" s="48"/>
      <c r="L297" s="48"/>
      <c r="M297" s="48"/>
      <c r="N297" s="48"/>
      <c r="O297" s="48"/>
      <c r="P297" s="48"/>
      <c r="Q297" s="48"/>
    </row>
    <row r="298" s="8" customFormat="true" ht="23.85" hidden="false" customHeight="false" outlineLevel="0" collapsed="false">
      <c r="A298" s="44" t="s">
        <v>223</v>
      </c>
      <c r="B298" s="45" t="n">
        <v>911</v>
      </c>
      <c r="C298" s="46" t="s">
        <v>122</v>
      </c>
      <c r="D298" s="46" t="s">
        <v>222</v>
      </c>
      <c r="E298" s="46" t="s">
        <v>225</v>
      </c>
      <c r="F298" s="46"/>
      <c r="G298" s="47" t="n">
        <v>663.2</v>
      </c>
      <c r="H298" s="47" t="n">
        <v>427.2</v>
      </c>
      <c r="I298" s="47" t="n">
        <v>415.7</v>
      </c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customFormat="false" ht="23.85" hidden="false" customHeight="false" outlineLevel="0" collapsed="false">
      <c r="A299" s="63" t="s">
        <v>54</v>
      </c>
      <c r="B299" s="56" t="n">
        <v>911</v>
      </c>
      <c r="C299" s="51" t="s">
        <v>122</v>
      </c>
      <c r="D299" s="51" t="s">
        <v>222</v>
      </c>
      <c r="E299" s="51" t="s">
        <v>225</v>
      </c>
      <c r="F299" s="51" t="s">
        <v>55</v>
      </c>
      <c r="G299" s="53" t="n">
        <v>663.2</v>
      </c>
      <c r="H299" s="53" t="n">
        <v>427.2</v>
      </c>
      <c r="I299" s="53" t="n">
        <v>415.7</v>
      </c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="8" customFormat="true" ht="23.85" hidden="false" customHeight="false" outlineLevel="0" collapsed="false">
      <c r="A300" s="44" t="s">
        <v>223</v>
      </c>
      <c r="B300" s="45" t="n">
        <v>911</v>
      </c>
      <c r="C300" s="46" t="s">
        <v>122</v>
      </c>
      <c r="D300" s="46" t="s">
        <v>222</v>
      </c>
      <c r="E300" s="46" t="s">
        <v>226</v>
      </c>
      <c r="F300" s="46"/>
      <c r="G300" s="47" t="n">
        <v>974.3</v>
      </c>
      <c r="H300" s="47" t="n">
        <v>974.3</v>
      </c>
      <c r="I300" s="47" t="n">
        <v>974.3</v>
      </c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customFormat="false" ht="23.85" hidden="false" customHeight="false" outlineLevel="0" collapsed="false">
      <c r="A301" s="55" t="s">
        <v>26</v>
      </c>
      <c r="B301" s="56" t="n">
        <v>911</v>
      </c>
      <c r="C301" s="51" t="s">
        <v>122</v>
      </c>
      <c r="D301" s="51" t="s">
        <v>222</v>
      </c>
      <c r="E301" s="51" t="s">
        <v>226</v>
      </c>
      <c r="F301" s="51" t="s">
        <v>27</v>
      </c>
      <c r="G301" s="53" t="n">
        <v>4.5</v>
      </c>
      <c r="H301" s="53" t="n">
        <v>4.5</v>
      </c>
      <c r="I301" s="53" t="n">
        <v>4.5</v>
      </c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="8" customFormat="true" ht="12.8" hidden="false" customHeight="false" outlineLevel="0" collapsed="false">
      <c r="A302" s="63" t="s">
        <v>47</v>
      </c>
      <c r="B302" s="56" t="n">
        <v>911</v>
      </c>
      <c r="C302" s="51" t="s">
        <v>122</v>
      </c>
      <c r="D302" s="51" t="s">
        <v>222</v>
      </c>
      <c r="E302" s="51" t="s">
        <v>226</v>
      </c>
      <c r="F302" s="51" t="s">
        <v>48</v>
      </c>
      <c r="G302" s="53" t="n">
        <v>600</v>
      </c>
      <c r="H302" s="53" t="n">
        <v>600</v>
      </c>
      <c r="I302" s="53" t="n">
        <v>600</v>
      </c>
    </row>
    <row r="303" s="78" customFormat="true" ht="23.85" hidden="false" customHeight="false" outlineLevel="0" collapsed="false">
      <c r="A303" s="63" t="s">
        <v>54</v>
      </c>
      <c r="B303" s="56" t="n">
        <v>911</v>
      </c>
      <c r="C303" s="51" t="s">
        <v>122</v>
      </c>
      <c r="D303" s="51" t="s">
        <v>222</v>
      </c>
      <c r="E303" s="51" t="s">
        <v>226</v>
      </c>
      <c r="F303" s="51" t="s">
        <v>55</v>
      </c>
      <c r="G303" s="53" t="n">
        <v>369.8</v>
      </c>
      <c r="H303" s="53" t="n">
        <v>369.8</v>
      </c>
      <c r="I303" s="53" t="n">
        <v>369.8</v>
      </c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="57" customFormat="true" ht="23.85" hidden="false" customHeight="false" outlineLevel="0" collapsed="false">
      <c r="A304" s="44" t="s">
        <v>227</v>
      </c>
      <c r="B304" s="45" t="n">
        <v>911</v>
      </c>
      <c r="C304" s="46" t="s">
        <v>122</v>
      </c>
      <c r="D304" s="46" t="s">
        <v>222</v>
      </c>
      <c r="E304" s="46" t="s">
        <v>228</v>
      </c>
      <c r="F304" s="46"/>
      <c r="G304" s="47" t="n">
        <v>395</v>
      </c>
      <c r="H304" s="47" t="n">
        <v>395</v>
      </c>
      <c r="I304" s="47" t="n">
        <v>395</v>
      </c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="57" customFormat="true" ht="23.85" hidden="false" customHeight="false" outlineLevel="0" collapsed="false">
      <c r="A305" s="55" t="s">
        <v>26</v>
      </c>
      <c r="B305" s="56" t="n">
        <v>911</v>
      </c>
      <c r="C305" s="51" t="s">
        <v>122</v>
      </c>
      <c r="D305" s="51" t="s">
        <v>222</v>
      </c>
      <c r="E305" s="51" t="s">
        <v>228</v>
      </c>
      <c r="F305" s="51" t="s">
        <v>27</v>
      </c>
      <c r="G305" s="53" t="n">
        <v>45</v>
      </c>
      <c r="H305" s="53" t="n">
        <v>45</v>
      </c>
      <c r="I305" s="53" t="n">
        <v>45</v>
      </c>
      <c r="J305" s="54"/>
      <c r="K305" s="54"/>
      <c r="L305" s="54"/>
      <c r="M305" s="54"/>
      <c r="N305" s="54"/>
      <c r="O305" s="54"/>
      <c r="P305" s="54"/>
      <c r="Q305" s="54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="78" customFormat="true" ht="12.8" hidden="false" customHeight="false" outlineLevel="0" collapsed="false">
      <c r="A306" s="63" t="s">
        <v>47</v>
      </c>
      <c r="B306" s="56" t="n">
        <v>911</v>
      </c>
      <c r="C306" s="51" t="s">
        <v>122</v>
      </c>
      <c r="D306" s="51" t="s">
        <v>222</v>
      </c>
      <c r="E306" s="51" t="s">
        <v>228</v>
      </c>
      <c r="F306" s="51" t="s">
        <v>48</v>
      </c>
      <c r="G306" s="53" t="n">
        <v>350</v>
      </c>
      <c r="H306" s="53" t="n">
        <v>350</v>
      </c>
      <c r="I306" s="53" t="n">
        <v>350</v>
      </c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="43" customFormat="true" ht="102.2" hidden="false" customHeight="false" outlineLevel="0" collapsed="false">
      <c r="A307" s="44" t="s">
        <v>229</v>
      </c>
      <c r="B307" s="45" t="n">
        <v>911</v>
      </c>
      <c r="C307" s="64" t="s">
        <v>122</v>
      </c>
      <c r="D307" s="64" t="s">
        <v>222</v>
      </c>
      <c r="E307" s="64" t="s">
        <v>230</v>
      </c>
      <c r="F307" s="46"/>
      <c r="G307" s="47" t="n">
        <v>6375.2</v>
      </c>
      <c r="H307" s="47" t="n">
        <v>6375.2</v>
      </c>
      <c r="I307" s="47" t="n">
        <v>6375.2</v>
      </c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customFormat="false" ht="51" hidden="false" customHeight="true" outlineLevel="0" collapsed="false">
      <c r="A308" s="55" t="s">
        <v>20</v>
      </c>
      <c r="B308" s="56" t="n">
        <v>911</v>
      </c>
      <c r="C308" s="51" t="s">
        <v>122</v>
      </c>
      <c r="D308" s="51" t="s">
        <v>222</v>
      </c>
      <c r="E308" s="51" t="s">
        <v>230</v>
      </c>
      <c r="F308" s="52" t="s">
        <v>21</v>
      </c>
      <c r="G308" s="53" t="n">
        <v>6091.7</v>
      </c>
      <c r="H308" s="53" t="n">
        <v>6091.7</v>
      </c>
      <c r="I308" s="53" t="n">
        <v>6091.7</v>
      </c>
      <c r="J308" s="54"/>
      <c r="K308" s="54"/>
      <c r="L308" s="54"/>
      <c r="M308" s="54"/>
      <c r="N308" s="54"/>
      <c r="O308" s="54"/>
      <c r="P308" s="54"/>
      <c r="Q308" s="54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customFormat="false" ht="23.85" hidden="false" customHeight="false" outlineLevel="0" collapsed="false">
      <c r="A309" s="55" t="s">
        <v>26</v>
      </c>
      <c r="B309" s="101" t="n">
        <v>911</v>
      </c>
      <c r="C309" s="51" t="s">
        <v>122</v>
      </c>
      <c r="D309" s="51" t="s">
        <v>222</v>
      </c>
      <c r="E309" s="51" t="s">
        <v>230</v>
      </c>
      <c r="F309" s="52" t="s">
        <v>27</v>
      </c>
      <c r="G309" s="53" t="n">
        <v>283.5</v>
      </c>
      <c r="H309" s="53" t="n">
        <v>283.5</v>
      </c>
      <c r="I309" s="53" t="n">
        <v>283.5</v>
      </c>
      <c r="J309" s="54"/>
      <c r="K309" s="54"/>
      <c r="L309" s="54"/>
      <c r="M309" s="54"/>
      <c r="N309" s="54"/>
      <c r="O309" s="54"/>
      <c r="P309" s="54"/>
      <c r="Q309" s="54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="1" customFormat="true" ht="23.85" hidden="false" customHeight="false" outlineLevel="0" collapsed="false">
      <c r="A310" s="44" t="s">
        <v>231</v>
      </c>
      <c r="B310" s="45" t="n">
        <v>911</v>
      </c>
      <c r="C310" s="46" t="s">
        <v>122</v>
      </c>
      <c r="D310" s="46" t="s">
        <v>222</v>
      </c>
      <c r="E310" s="46" t="s">
        <v>232</v>
      </c>
      <c r="F310" s="46"/>
      <c r="G310" s="47" t="n">
        <v>11885.1</v>
      </c>
      <c r="H310" s="47" t="n">
        <v>11885.1</v>
      </c>
      <c r="I310" s="47" t="n">
        <v>11885.1</v>
      </c>
    </row>
    <row r="311" customFormat="false" ht="51" hidden="false" customHeight="true" outlineLevel="0" collapsed="false">
      <c r="A311" s="55" t="s">
        <v>20</v>
      </c>
      <c r="B311" s="56" t="n">
        <v>911</v>
      </c>
      <c r="C311" s="51" t="s">
        <v>122</v>
      </c>
      <c r="D311" s="51" t="s">
        <v>222</v>
      </c>
      <c r="E311" s="51" t="s">
        <v>232</v>
      </c>
      <c r="F311" s="52" t="s">
        <v>21</v>
      </c>
      <c r="G311" s="53" t="n">
        <v>11835.7</v>
      </c>
      <c r="H311" s="53" t="n">
        <v>11835.7</v>
      </c>
      <c r="I311" s="53" t="n">
        <v>11835.7</v>
      </c>
      <c r="J311" s="54"/>
      <c r="K311" s="54"/>
      <c r="L311" s="54"/>
      <c r="M311" s="54"/>
      <c r="N311" s="54"/>
      <c r="O311" s="54"/>
      <c r="P311" s="54"/>
      <c r="Q311" s="54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="74" customFormat="true" ht="23.85" hidden="false" customHeight="false" outlineLevel="0" collapsed="false">
      <c r="A312" s="55" t="s">
        <v>26</v>
      </c>
      <c r="B312" s="56" t="n">
        <v>911</v>
      </c>
      <c r="C312" s="51" t="s">
        <v>122</v>
      </c>
      <c r="D312" s="51" t="s">
        <v>222</v>
      </c>
      <c r="E312" s="51" t="s">
        <v>232</v>
      </c>
      <c r="F312" s="52" t="s">
        <v>27</v>
      </c>
      <c r="G312" s="53" t="n">
        <v>49.4</v>
      </c>
      <c r="H312" s="53" t="n">
        <v>49.4</v>
      </c>
      <c r="I312" s="53" t="n">
        <v>49.4</v>
      </c>
      <c r="J312" s="54"/>
      <c r="K312" s="54"/>
      <c r="L312" s="54"/>
      <c r="M312" s="54"/>
      <c r="N312" s="54"/>
      <c r="O312" s="54"/>
      <c r="P312" s="54"/>
      <c r="Q312" s="54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="8" customFormat="true" ht="23.85" hidden="false" customHeight="false" outlineLevel="0" collapsed="false">
      <c r="A313" s="44" t="s">
        <v>231</v>
      </c>
      <c r="B313" s="45" t="n">
        <v>911</v>
      </c>
      <c r="C313" s="46" t="s">
        <v>122</v>
      </c>
      <c r="D313" s="46" t="s">
        <v>222</v>
      </c>
      <c r="E313" s="46" t="s">
        <v>233</v>
      </c>
      <c r="F313" s="46"/>
      <c r="G313" s="47" t="n">
        <v>38819.4</v>
      </c>
      <c r="H313" s="47" t="n">
        <v>38222.8</v>
      </c>
      <c r="I313" s="47" t="n">
        <v>38138.8</v>
      </c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="8" customFormat="true" ht="23.85" hidden="false" customHeight="false" outlineLevel="0" collapsed="false">
      <c r="A314" s="63" t="s">
        <v>54</v>
      </c>
      <c r="B314" s="56" t="n">
        <v>911</v>
      </c>
      <c r="C314" s="51" t="s">
        <v>122</v>
      </c>
      <c r="D314" s="51" t="s">
        <v>222</v>
      </c>
      <c r="E314" s="51" t="s">
        <v>233</v>
      </c>
      <c r="F314" s="51" t="s">
        <v>55</v>
      </c>
      <c r="G314" s="53" t="n">
        <v>38819.4</v>
      </c>
      <c r="H314" s="53" t="n">
        <v>38222.8</v>
      </c>
      <c r="I314" s="53" t="n">
        <v>38138.8</v>
      </c>
      <c r="J314" s="54"/>
      <c r="K314" s="54"/>
      <c r="L314" s="54"/>
      <c r="M314" s="54"/>
      <c r="N314" s="54"/>
      <c r="O314" s="54"/>
      <c r="P314" s="54"/>
      <c r="Q314" s="54"/>
    </row>
    <row r="315" s="43" customFormat="true" ht="23.85" hidden="false" customHeight="false" outlineLevel="0" collapsed="false">
      <c r="A315" s="44" t="s">
        <v>231</v>
      </c>
      <c r="B315" s="45" t="n">
        <v>911</v>
      </c>
      <c r="C315" s="46" t="s">
        <v>122</v>
      </c>
      <c r="D315" s="46" t="s">
        <v>222</v>
      </c>
      <c r="E315" s="46" t="s">
        <v>234</v>
      </c>
      <c r="F315" s="46"/>
      <c r="G315" s="47" t="n">
        <v>62604.69822</v>
      </c>
      <c r="H315" s="47" t="n">
        <v>61326.4</v>
      </c>
      <c r="I315" s="47" t="n">
        <v>61270.9</v>
      </c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customFormat="false" ht="51.75" hidden="false" customHeight="true" outlineLevel="0" collapsed="false">
      <c r="A316" s="49" t="s">
        <v>20</v>
      </c>
      <c r="B316" s="50" t="n">
        <v>911</v>
      </c>
      <c r="C316" s="51" t="s">
        <v>122</v>
      </c>
      <c r="D316" s="51" t="s">
        <v>222</v>
      </c>
      <c r="E316" s="51" t="s">
        <v>234</v>
      </c>
      <c r="F316" s="52" t="s">
        <v>21</v>
      </c>
      <c r="G316" s="53" t="n">
        <v>20883</v>
      </c>
      <c r="H316" s="53" t="n">
        <v>20883</v>
      </c>
      <c r="I316" s="53" t="n">
        <v>20883</v>
      </c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="81" customFormat="true" ht="23.85" hidden="false" customHeight="false" outlineLevel="0" collapsed="false">
      <c r="A317" s="55" t="s">
        <v>26</v>
      </c>
      <c r="B317" s="50" t="n">
        <v>911</v>
      </c>
      <c r="C317" s="51" t="s">
        <v>122</v>
      </c>
      <c r="D317" s="51" t="s">
        <v>222</v>
      </c>
      <c r="E317" s="51" t="s">
        <v>234</v>
      </c>
      <c r="F317" s="52" t="s">
        <v>27</v>
      </c>
      <c r="G317" s="53" t="n">
        <v>451.29822</v>
      </c>
      <c r="H317" s="53" t="n">
        <v>273.5</v>
      </c>
      <c r="I317" s="53" t="n">
        <v>268.3</v>
      </c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="81" customFormat="true" ht="23.85" hidden="false" customHeight="false" outlineLevel="0" collapsed="false">
      <c r="A318" s="63" t="s">
        <v>54</v>
      </c>
      <c r="B318" s="56" t="n">
        <v>911</v>
      </c>
      <c r="C318" s="51" t="s">
        <v>122</v>
      </c>
      <c r="D318" s="51" t="s">
        <v>222</v>
      </c>
      <c r="E318" s="51" t="s">
        <v>234</v>
      </c>
      <c r="F318" s="51" t="s">
        <v>55</v>
      </c>
      <c r="G318" s="53" t="n">
        <v>41250.4</v>
      </c>
      <c r="H318" s="53" t="n">
        <v>40149.9</v>
      </c>
      <c r="I318" s="53" t="n">
        <v>40099.6</v>
      </c>
      <c r="J318" s="54"/>
      <c r="K318" s="54"/>
      <c r="L318" s="54"/>
      <c r="M318" s="54"/>
      <c r="N318" s="54"/>
      <c r="O318" s="54"/>
      <c r="P318" s="54"/>
      <c r="Q318" s="5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="8" customFormat="true" ht="12.8" hidden="false" customHeight="false" outlineLevel="0" collapsed="false">
      <c r="A319" s="63" t="s">
        <v>31</v>
      </c>
      <c r="B319" s="56" t="n">
        <v>911</v>
      </c>
      <c r="C319" s="51" t="s">
        <v>122</v>
      </c>
      <c r="D319" s="51" t="s">
        <v>222</v>
      </c>
      <c r="E319" s="51" t="s">
        <v>234</v>
      </c>
      <c r="F319" s="51" t="s">
        <v>32</v>
      </c>
      <c r="G319" s="53" t="n">
        <v>20</v>
      </c>
      <c r="H319" s="53" t="n">
        <v>20</v>
      </c>
      <c r="I319" s="53" t="n">
        <v>20</v>
      </c>
      <c r="J319" s="54"/>
      <c r="K319" s="54"/>
      <c r="L319" s="54"/>
      <c r="M319" s="54"/>
      <c r="N319" s="54"/>
      <c r="O319" s="54"/>
      <c r="P319" s="54"/>
      <c r="Q319" s="54"/>
    </row>
    <row r="320" s="78" customFormat="true" ht="12.8" hidden="false" customHeight="false" outlineLevel="0" collapsed="false">
      <c r="A320" s="79" t="s">
        <v>99</v>
      </c>
      <c r="B320" s="31" t="n">
        <v>911</v>
      </c>
      <c r="C320" s="32" t="s">
        <v>73</v>
      </c>
      <c r="D320" s="32"/>
      <c r="E320" s="32"/>
      <c r="F320" s="32"/>
      <c r="G320" s="35" t="n">
        <v>62182.9</v>
      </c>
      <c r="H320" s="35" t="n">
        <v>61166.6</v>
      </c>
      <c r="I320" s="35" t="n">
        <v>61000</v>
      </c>
      <c r="J320" s="35" t="e">
        <f aca="false">J321+J328+#REF!</f>
        <v>#REF!</v>
      </c>
      <c r="K320" s="35" t="e">
        <f aca="false">K321+K328+#REF!</f>
        <v>#REF!</v>
      </c>
      <c r="L320" s="35" t="e">
        <f aca="false">L321+L328+#REF!</f>
        <v>#REF!</v>
      </c>
      <c r="M320" s="35" t="e">
        <f aca="false">M321+M328+#REF!</f>
        <v>#REF!</v>
      </c>
      <c r="N320" s="35" t="e">
        <f aca="false">N321+N328+#REF!</f>
        <v>#REF!</v>
      </c>
      <c r="O320" s="35" t="e">
        <f aca="false">O321+O328+#REF!</f>
        <v>#REF!</v>
      </c>
      <c r="P320" s="35" t="e">
        <f aca="false">P321+P328+#REF!</f>
        <v>#REF!</v>
      </c>
      <c r="Q320" s="35" t="e">
        <f aca="false">Q321+Q328+#REF!</f>
        <v>#REF!</v>
      </c>
    </row>
    <row r="321" s="43" customFormat="true" ht="12.8" hidden="false" customHeight="false" outlineLevel="0" collapsed="false">
      <c r="A321" s="38" t="s">
        <v>100</v>
      </c>
      <c r="B321" s="39" t="n">
        <v>911</v>
      </c>
      <c r="C321" s="40" t="s">
        <v>73</v>
      </c>
      <c r="D321" s="40" t="s">
        <v>71</v>
      </c>
      <c r="E321" s="40"/>
      <c r="F321" s="40"/>
      <c r="G321" s="41" t="n">
        <v>3513.2</v>
      </c>
      <c r="H321" s="41" t="n">
        <v>3513.2</v>
      </c>
      <c r="I321" s="41" t="n">
        <v>3513.2</v>
      </c>
    </row>
    <row r="322" s="74" customFormat="true" ht="24.75" hidden="false" customHeight="true" outlineLevel="0" collapsed="false">
      <c r="A322" s="44" t="s">
        <v>235</v>
      </c>
      <c r="B322" s="45" t="n">
        <v>911</v>
      </c>
      <c r="C322" s="46" t="s">
        <v>73</v>
      </c>
      <c r="D322" s="46" t="s">
        <v>71</v>
      </c>
      <c r="E322" s="46" t="s">
        <v>236</v>
      </c>
      <c r="F322" s="46"/>
      <c r="G322" s="47" t="n">
        <v>1264.3</v>
      </c>
      <c r="H322" s="47" t="n">
        <v>1264.3</v>
      </c>
      <c r="I322" s="47" t="n">
        <v>1264.3</v>
      </c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="78" customFormat="true" ht="12.8" hidden="false" customHeight="false" outlineLevel="0" collapsed="false">
      <c r="A323" s="89" t="s">
        <v>47</v>
      </c>
      <c r="B323" s="50" t="n">
        <v>911</v>
      </c>
      <c r="C323" s="51" t="s">
        <v>73</v>
      </c>
      <c r="D323" s="51" t="s">
        <v>71</v>
      </c>
      <c r="E323" s="51" t="s">
        <v>236</v>
      </c>
      <c r="F323" s="52" t="s">
        <v>48</v>
      </c>
      <c r="G323" s="53" t="n">
        <v>9</v>
      </c>
      <c r="H323" s="53" t="n">
        <v>9</v>
      </c>
      <c r="I323" s="53" t="n">
        <v>9</v>
      </c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="78" customFormat="true" ht="23.85" hidden="false" customHeight="false" outlineLevel="0" collapsed="false">
      <c r="A324" s="63" t="s">
        <v>54</v>
      </c>
      <c r="B324" s="56" t="n">
        <v>911</v>
      </c>
      <c r="C324" s="51" t="s">
        <v>73</v>
      </c>
      <c r="D324" s="51" t="s">
        <v>71</v>
      </c>
      <c r="E324" s="51" t="s">
        <v>236</v>
      </c>
      <c r="F324" s="51" t="s">
        <v>55</v>
      </c>
      <c r="G324" s="53" t="n">
        <v>1255.3</v>
      </c>
      <c r="H324" s="53" t="n">
        <v>1255.3</v>
      </c>
      <c r="I324" s="53" t="n">
        <v>1255.3</v>
      </c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="8" customFormat="true" ht="23.85" hidden="false" customHeight="false" outlineLevel="0" collapsed="false">
      <c r="A325" s="102" t="s">
        <v>237</v>
      </c>
      <c r="B325" s="46" t="s">
        <v>238</v>
      </c>
      <c r="C325" s="46" t="s">
        <v>73</v>
      </c>
      <c r="D325" s="46" t="s">
        <v>71</v>
      </c>
      <c r="E325" s="46" t="s">
        <v>239</v>
      </c>
      <c r="F325" s="46"/>
      <c r="G325" s="47" t="n">
        <v>2248.9</v>
      </c>
      <c r="H325" s="47" t="n">
        <v>2248.9</v>
      </c>
      <c r="I325" s="47" t="n">
        <v>2248.9</v>
      </c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="1" customFormat="true" ht="23.85" hidden="false" customHeight="false" outlineLevel="0" collapsed="false">
      <c r="A326" s="55" t="s">
        <v>26</v>
      </c>
      <c r="B326" s="50" t="n">
        <v>911</v>
      </c>
      <c r="C326" s="51" t="s">
        <v>73</v>
      </c>
      <c r="D326" s="51" t="s">
        <v>71</v>
      </c>
      <c r="E326" s="51" t="s">
        <v>239</v>
      </c>
      <c r="F326" s="52" t="s">
        <v>27</v>
      </c>
      <c r="G326" s="53" t="n">
        <v>591.7</v>
      </c>
      <c r="H326" s="53" t="n">
        <v>591.7</v>
      </c>
      <c r="I326" s="53" t="n">
        <v>591.7</v>
      </c>
    </row>
    <row r="327" s="1" customFormat="true" ht="23.85" hidden="false" customHeight="false" outlineLevel="0" collapsed="false">
      <c r="A327" s="63" t="s">
        <v>54</v>
      </c>
      <c r="B327" s="56" t="n">
        <v>911</v>
      </c>
      <c r="C327" s="51" t="s">
        <v>73</v>
      </c>
      <c r="D327" s="51" t="s">
        <v>71</v>
      </c>
      <c r="E327" s="51" t="s">
        <v>239</v>
      </c>
      <c r="F327" s="51" t="s">
        <v>55</v>
      </c>
      <c r="G327" s="53" t="n">
        <v>1657.2</v>
      </c>
      <c r="H327" s="53" t="n">
        <v>1657.2</v>
      </c>
      <c r="I327" s="53" t="n">
        <v>1657.2</v>
      </c>
    </row>
    <row r="328" customFormat="false" ht="12.8" hidden="false" customHeight="false" outlineLevel="0" collapsed="false">
      <c r="A328" s="38" t="s">
        <v>105</v>
      </c>
      <c r="B328" s="39" t="n">
        <v>911</v>
      </c>
      <c r="C328" s="40" t="s">
        <v>73</v>
      </c>
      <c r="D328" s="40" t="s">
        <v>23</v>
      </c>
      <c r="E328" s="40"/>
      <c r="F328" s="40"/>
      <c r="G328" s="41" t="n">
        <v>58669.7</v>
      </c>
      <c r="H328" s="41" t="n">
        <v>57653.4</v>
      </c>
      <c r="I328" s="41" t="n">
        <v>57486.8</v>
      </c>
      <c r="J328" s="41" t="e">
        <f aca="false">J329+J336+J344+J346+J336+J338+#REF!+J334+J340+J348</f>
        <v>#REF!</v>
      </c>
      <c r="K328" s="41" t="e">
        <f aca="false">K329+K336+K344+K346+K336+K338+#REF!+K334+K340+K348</f>
        <v>#REF!</v>
      </c>
      <c r="L328" s="41" t="e">
        <f aca="false">L329+L336+L344+L346+L336+L338+#REF!+L334+L340+L348</f>
        <v>#REF!</v>
      </c>
      <c r="M328" s="41" t="e">
        <f aca="false">M329+M336+M344+M346+M336+M338+#REF!+M334+M340+M348</f>
        <v>#REF!</v>
      </c>
      <c r="N328" s="41" t="e">
        <f aca="false">N329+N336+N344+N346+N336+N338+#REF!+N334+N340+N348</f>
        <v>#REF!</v>
      </c>
      <c r="O328" s="41" t="e">
        <f aca="false">O329+O336+O344+O346+O336+O338+#REF!+O334+O340+O348</f>
        <v>#REF!</v>
      </c>
      <c r="P328" s="41" t="e">
        <f aca="false">P329+P336+P344+P346+P336+P338+#REF!+P334+P340+P348</f>
        <v>#REF!</v>
      </c>
      <c r="Q328" s="41" t="e">
        <f aca="false">Q329+Q336+Q344+Q346+Q336+Q338+#REF!+Q334+Q340+Q348</f>
        <v>#REF!</v>
      </c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</row>
    <row r="329" s="1" customFormat="true" ht="38.25" hidden="false" customHeight="true" outlineLevel="0" collapsed="false">
      <c r="A329" s="44" t="s">
        <v>240</v>
      </c>
      <c r="B329" s="45" t="n">
        <v>911</v>
      </c>
      <c r="C329" s="46" t="s">
        <v>73</v>
      </c>
      <c r="D329" s="46" t="s">
        <v>23</v>
      </c>
      <c r="E329" s="46" t="s">
        <v>241</v>
      </c>
      <c r="F329" s="46"/>
      <c r="G329" s="47" t="n">
        <v>1006</v>
      </c>
      <c r="H329" s="47" t="n">
        <v>1006</v>
      </c>
      <c r="I329" s="47" t="n">
        <v>1006</v>
      </c>
    </row>
    <row r="330" s="8" customFormat="true" ht="23.85" hidden="false" customHeight="false" outlineLevel="0" collapsed="false">
      <c r="A330" s="55" t="s">
        <v>26</v>
      </c>
      <c r="B330" s="50" t="n">
        <v>911</v>
      </c>
      <c r="C330" s="51" t="s">
        <v>73</v>
      </c>
      <c r="D330" s="51" t="s">
        <v>23</v>
      </c>
      <c r="E330" s="51" t="s">
        <v>241</v>
      </c>
      <c r="F330" s="52" t="s">
        <v>27</v>
      </c>
      <c r="G330" s="53" t="n">
        <v>10.1</v>
      </c>
      <c r="H330" s="53" t="n">
        <v>10.1</v>
      </c>
      <c r="I330" s="53" t="n">
        <v>10.1</v>
      </c>
      <c r="J330" s="54"/>
      <c r="K330" s="54"/>
      <c r="L330" s="54"/>
      <c r="M330" s="54"/>
      <c r="N330" s="54"/>
      <c r="O330" s="54"/>
      <c r="P330" s="54"/>
      <c r="Q330" s="54"/>
    </row>
    <row r="331" customFormat="false" ht="12.8" hidden="false" customHeight="false" outlineLevel="0" collapsed="false">
      <c r="A331" s="89" t="s">
        <v>47</v>
      </c>
      <c r="B331" s="56" t="n">
        <v>911</v>
      </c>
      <c r="C331" s="51" t="s">
        <v>73</v>
      </c>
      <c r="D331" s="51" t="s">
        <v>23</v>
      </c>
      <c r="E331" s="51" t="s">
        <v>241</v>
      </c>
      <c r="F331" s="90" t="n">
        <v>300</v>
      </c>
      <c r="G331" s="53" t="n">
        <v>995.9</v>
      </c>
      <c r="H331" s="53" t="n">
        <v>995.9</v>
      </c>
      <c r="I331" s="53" t="n">
        <v>995.9</v>
      </c>
      <c r="J331" s="54"/>
      <c r="K331" s="54"/>
      <c r="L331" s="54"/>
      <c r="M331" s="54"/>
      <c r="N331" s="54"/>
      <c r="O331" s="54"/>
      <c r="P331" s="54"/>
      <c r="Q331" s="54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="8" customFormat="true" ht="26.85" hidden="false" customHeight="false" outlineLevel="0" collapsed="false">
      <c r="A332" s="88" t="s">
        <v>242</v>
      </c>
      <c r="B332" s="103" t="n">
        <v>911</v>
      </c>
      <c r="C332" s="104" t="s">
        <v>73</v>
      </c>
      <c r="D332" s="104" t="s">
        <v>23</v>
      </c>
      <c r="E332" s="104" t="s">
        <v>243</v>
      </c>
      <c r="F332" s="104"/>
      <c r="G332" s="105" t="n">
        <v>6771.9</v>
      </c>
      <c r="H332" s="105" t="n">
        <v>6771.9</v>
      </c>
      <c r="I332" s="105" t="n">
        <v>6771.9</v>
      </c>
      <c r="J332" s="106"/>
      <c r="K332" s="106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  <c r="AA332" s="106"/>
      <c r="AB332" s="106"/>
      <c r="AC332" s="106"/>
    </row>
    <row r="333" customFormat="false" ht="23.85" hidden="false" customHeight="false" outlineLevel="0" collapsed="false">
      <c r="A333" s="63" t="s">
        <v>54</v>
      </c>
      <c r="B333" s="56" t="n">
        <v>911</v>
      </c>
      <c r="C333" s="51" t="s">
        <v>73</v>
      </c>
      <c r="D333" s="51" t="s">
        <v>23</v>
      </c>
      <c r="E333" s="51" t="s">
        <v>244</v>
      </c>
      <c r="F333" s="51" t="s">
        <v>55</v>
      </c>
      <c r="G333" s="53" t="n">
        <v>6771.9</v>
      </c>
      <c r="H333" s="53" t="n">
        <v>6771.9</v>
      </c>
      <c r="I333" s="53" t="n">
        <v>6771.9</v>
      </c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="1" customFormat="true" ht="35.05" hidden="false" customHeight="false" outlineLevel="0" collapsed="false">
      <c r="A334" s="102" t="s">
        <v>245</v>
      </c>
      <c r="B334" s="45" t="n">
        <v>911</v>
      </c>
      <c r="C334" s="46" t="s">
        <v>73</v>
      </c>
      <c r="D334" s="46" t="s">
        <v>23</v>
      </c>
      <c r="E334" s="46" t="s">
        <v>246</v>
      </c>
      <c r="F334" s="46"/>
      <c r="G334" s="47" t="n">
        <v>472.5</v>
      </c>
      <c r="H334" s="47" t="n">
        <v>472.5</v>
      </c>
      <c r="I334" s="47" t="n">
        <v>472.5</v>
      </c>
    </row>
    <row r="335" customFormat="false" ht="12.8" hidden="false" customHeight="false" outlineLevel="0" collapsed="false">
      <c r="A335" s="63" t="s">
        <v>47</v>
      </c>
      <c r="B335" s="56" t="n">
        <v>911</v>
      </c>
      <c r="C335" s="51" t="s">
        <v>73</v>
      </c>
      <c r="D335" s="51" t="s">
        <v>23</v>
      </c>
      <c r="E335" s="51" t="s">
        <v>246</v>
      </c>
      <c r="F335" s="51" t="s">
        <v>48</v>
      </c>
      <c r="G335" s="53" t="n">
        <v>472.5</v>
      </c>
      <c r="H335" s="53" t="n">
        <v>472.5</v>
      </c>
      <c r="I335" s="53" t="n">
        <v>472.5</v>
      </c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="8" customFormat="true" ht="112.5" hidden="false" customHeight="true" outlineLevel="0" collapsed="false">
      <c r="A336" s="97" t="s">
        <v>247</v>
      </c>
      <c r="B336" s="45" t="n">
        <v>911</v>
      </c>
      <c r="C336" s="46" t="s">
        <v>73</v>
      </c>
      <c r="D336" s="46" t="s">
        <v>23</v>
      </c>
      <c r="E336" s="46" t="s">
        <v>248</v>
      </c>
      <c r="F336" s="46"/>
      <c r="G336" s="47" t="n">
        <v>42211.9</v>
      </c>
      <c r="H336" s="47" t="n">
        <v>42211.9</v>
      </c>
      <c r="I336" s="47" t="n">
        <v>42211.9</v>
      </c>
      <c r="J336" s="1"/>
      <c r="K336" s="1"/>
      <c r="L336" s="1"/>
      <c r="M336" s="1"/>
      <c r="N336" s="1"/>
      <c r="O336" s="1"/>
      <c r="P336" s="1"/>
      <c r="Q336" s="1"/>
      <c r="R336" s="1"/>
      <c r="S336" s="107"/>
      <c r="T336" s="107"/>
      <c r="U336" s="107"/>
      <c r="V336" s="107"/>
      <c r="W336" s="107"/>
      <c r="X336" s="107"/>
      <c r="Y336" s="1"/>
      <c r="Z336" s="1"/>
      <c r="AA336" s="1"/>
      <c r="AB336" s="1"/>
      <c r="AC336" s="1"/>
    </row>
    <row r="337" s="8" customFormat="true" ht="12.8" hidden="false" customHeight="false" outlineLevel="0" collapsed="false">
      <c r="A337" s="63" t="s">
        <v>47</v>
      </c>
      <c r="B337" s="56" t="n">
        <v>911</v>
      </c>
      <c r="C337" s="51" t="s">
        <v>73</v>
      </c>
      <c r="D337" s="51" t="s">
        <v>23</v>
      </c>
      <c r="E337" s="51" t="s">
        <v>248</v>
      </c>
      <c r="F337" s="51" t="s">
        <v>48</v>
      </c>
      <c r="G337" s="53" t="n">
        <v>42211.9</v>
      </c>
      <c r="H337" s="53" t="n">
        <v>42211.9</v>
      </c>
      <c r="I337" s="53" t="n">
        <v>42211.9</v>
      </c>
      <c r="J337" s="54"/>
      <c r="K337" s="54"/>
      <c r="L337" s="54"/>
      <c r="M337" s="54"/>
      <c r="N337" s="54"/>
      <c r="O337" s="54"/>
      <c r="P337" s="54"/>
      <c r="Q337" s="54"/>
    </row>
    <row r="338" s="8" customFormat="true" ht="99" hidden="false" customHeight="true" outlineLevel="0" collapsed="false">
      <c r="A338" s="97" t="s">
        <v>249</v>
      </c>
      <c r="B338" s="45" t="n">
        <v>911</v>
      </c>
      <c r="C338" s="46" t="s">
        <v>73</v>
      </c>
      <c r="D338" s="46" t="s">
        <v>23</v>
      </c>
      <c r="E338" s="46" t="s">
        <v>250</v>
      </c>
      <c r="F338" s="46"/>
      <c r="G338" s="47" t="n">
        <v>100</v>
      </c>
      <c r="H338" s="47" t="n">
        <v>100</v>
      </c>
      <c r="I338" s="47" t="n">
        <v>100</v>
      </c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customFormat="false" ht="12.8" hidden="false" customHeight="false" outlineLevel="0" collapsed="false">
      <c r="A339" s="63" t="s">
        <v>47</v>
      </c>
      <c r="B339" s="56" t="n">
        <v>911</v>
      </c>
      <c r="C339" s="51" t="s">
        <v>73</v>
      </c>
      <c r="D339" s="51" t="s">
        <v>23</v>
      </c>
      <c r="E339" s="51" t="s">
        <v>250</v>
      </c>
      <c r="F339" s="51" t="s">
        <v>48</v>
      </c>
      <c r="G339" s="53" t="n">
        <v>100</v>
      </c>
      <c r="H339" s="53" t="n">
        <v>100</v>
      </c>
      <c r="I339" s="53" t="n">
        <v>100</v>
      </c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="8" customFormat="true" ht="99" hidden="false" customHeight="true" outlineLevel="0" collapsed="false">
      <c r="A340" s="97" t="s">
        <v>251</v>
      </c>
      <c r="B340" s="45" t="n">
        <v>911</v>
      </c>
      <c r="C340" s="46" t="s">
        <v>73</v>
      </c>
      <c r="D340" s="46" t="s">
        <v>23</v>
      </c>
      <c r="E340" s="46" t="s">
        <v>252</v>
      </c>
      <c r="F340" s="46"/>
      <c r="G340" s="47" t="n">
        <v>795.6</v>
      </c>
      <c r="H340" s="47" t="n">
        <v>795.6</v>
      </c>
      <c r="I340" s="47" t="n">
        <v>795.6</v>
      </c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="8" customFormat="true" ht="23.85" hidden="false" customHeight="false" outlineLevel="0" collapsed="false">
      <c r="A341" s="63" t="s">
        <v>54</v>
      </c>
      <c r="B341" s="56" t="n">
        <v>911</v>
      </c>
      <c r="C341" s="51" t="s">
        <v>73</v>
      </c>
      <c r="D341" s="51" t="s">
        <v>23</v>
      </c>
      <c r="E341" s="51" t="s">
        <v>252</v>
      </c>
      <c r="F341" s="51" t="s">
        <v>55</v>
      </c>
      <c r="G341" s="53" t="n">
        <v>795.6</v>
      </c>
      <c r="H341" s="53" t="n">
        <v>795.6</v>
      </c>
      <c r="I341" s="53" t="n">
        <v>795.6</v>
      </c>
    </row>
    <row r="342" s="8" customFormat="true" ht="46.25" hidden="false" customHeight="false" outlineLevel="0" collapsed="false">
      <c r="A342" s="97" t="s">
        <v>253</v>
      </c>
      <c r="B342" s="45" t="n">
        <v>911</v>
      </c>
      <c r="C342" s="46" t="s">
        <v>73</v>
      </c>
      <c r="D342" s="46" t="s">
        <v>23</v>
      </c>
      <c r="E342" s="46" t="s">
        <v>254</v>
      </c>
      <c r="F342" s="46"/>
      <c r="G342" s="47" t="n">
        <v>2126.7</v>
      </c>
      <c r="H342" s="47" t="n">
        <v>2126.7</v>
      </c>
      <c r="I342" s="47" t="n">
        <v>2126.7</v>
      </c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="8" customFormat="true" ht="23.85" hidden="false" customHeight="false" outlineLevel="0" collapsed="false">
      <c r="A343" s="63" t="s">
        <v>54</v>
      </c>
      <c r="B343" s="56" t="n">
        <v>911</v>
      </c>
      <c r="C343" s="51" t="s">
        <v>73</v>
      </c>
      <c r="D343" s="51" t="s">
        <v>23</v>
      </c>
      <c r="E343" s="51" t="s">
        <v>254</v>
      </c>
      <c r="F343" s="51" t="s">
        <v>55</v>
      </c>
      <c r="G343" s="53" t="n">
        <v>2126.7</v>
      </c>
      <c r="H343" s="53" t="n">
        <v>2126.7</v>
      </c>
      <c r="I343" s="53" t="n">
        <v>2126.7</v>
      </c>
    </row>
    <row r="344" s="8" customFormat="true" ht="35.05" hidden="false" customHeight="false" outlineLevel="0" collapsed="false">
      <c r="A344" s="44" t="s">
        <v>255</v>
      </c>
      <c r="B344" s="45" t="n">
        <v>911</v>
      </c>
      <c r="C344" s="46" t="s">
        <v>73</v>
      </c>
      <c r="D344" s="46" t="s">
        <v>23</v>
      </c>
      <c r="E344" s="46" t="s">
        <v>256</v>
      </c>
      <c r="F344" s="46"/>
      <c r="G344" s="47" t="n">
        <v>770.2</v>
      </c>
      <c r="H344" s="47" t="n">
        <v>922.3</v>
      </c>
      <c r="I344" s="47" t="n">
        <v>884</v>
      </c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="8" customFormat="true" ht="23.85" hidden="false" customHeight="false" outlineLevel="0" collapsed="false">
      <c r="A345" s="63" t="s">
        <v>54</v>
      </c>
      <c r="B345" s="56" t="n">
        <v>911</v>
      </c>
      <c r="C345" s="51" t="s">
        <v>73</v>
      </c>
      <c r="D345" s="51" t="s">
        <v>23</v>
      </c>
      <c r="E345" s="51" t="s">
        <v>256</v>
      </c>
      <c r="F345" s="51" t="s">
        <v>55</v>
      </c>
      <c r="G345" s="53" t="n">
        <v>770.2</v>
      </c>
      <c r="H345" s="53" t="n">
        <v>922.3</v>
      </c>
      <c r="I345" s="53" t="n">
        <v>884</v>
      </c>
    </row>
    <row r="346" s="78" customFormat="true" ht="35.05" hidden="false" customHeight="false" outlineLevel="0" collapsed="false">
      <c r="A346" s="44" t="s">
        <v>257</v>
      </c>
      <c r="B346" s="45" t="n">
        <v>911</v>
      </c>
      <c r="C346" s="46" t="s">
        <v>73</v>
      </c>
      <c r="D346" s="46" t="s">
        <v>23</v>
      </c>
      <c r="E346" s="46" t="s">
        <v>258</v>
      </c>
      <c r="F346" s="46"/>
      <c r="G346" s="47" t="n">
        <v>2897.7</v>
      </c>
      <c r="H346" s="47" t="n">
        <v>3066</v>
      </c>
      <c r="I346" s="47" t="n">
        <v>2945.3</v>
      </c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="43" customFormat="true" ht="12.8" hidden="false" customHeight="false" outlineLevel="0" collapsed="false">
      <c r="A347" s="63" t="s">
        <v>47</v>
      </c>
      <c r="B347" s="56" t="n">
        <v>911</v>
      </c>
      <c r="C347" s="51" t="s">
        <v>73</v>
      </c>
      <c r="D347" s="51" t="s">
        <v>23</v>
      </c>
      <c r="E347" s="51" t="s">
        <v>258</v>
      </c>
      <c r="F347" s="51" t="s">
        <v>48</v>
      </c>
      <c r="G347" s="53" t="n">
        <v>2897.7</v>
      </c>
      <c r="H347" s="53" t="n">
        <v>3066</v>
      </c>
      <c r="I347" s="53" t="n">
        <v>2945.3</v>
      </c>
      <c r="J347" s="54"/>
      <c r="K347" s="54"/>
      <c r="L347" s="54"/>
      <c r="M347" s="54"/>
      <c r="N347" s="54"/>
      <c r="O347" s="54"/>
      <c r="P347" s="54"/>
      <c r="Q347" s="54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="8" customFormat="true" ht="91" hidden="false" customHeight="false" outlineLevel="0" collapsed="false">
      <c r="A348" s="44" t="s">
        <v>259</v>
      </c>
      <c r="B348" s="45" t="n">
        <v>911</v>
      </c>
      <c r="C348" s="46" t="s">
        <v>73</v>
      </c>
      <c r="D348" s="46" t="s">
        <v>23</v>
      </c>
      <c r="E348" s="46" t="s">
        <v>260</v>
      </c>
      <c r="F348" s="46"/>
      <c r="G348" s="47" t="n">
        <v>1517.2</v>
      </c>
      <c r="H348" s="47" t="n">
        <v>180.5</v>
      </c>
      <c r="I348" s="47" t="n">
        <v>172.9</v>
      </c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="43" customFormat="true" ht="12.8" hidden="false" customHeight="false" outlineLevel="0" collapsed="false">
      <c r="A349" s="63" t="s">
        <v>47</v>
      </c>
      <c r="B349" s="56" t="n">
        <v>911</v>
      </c>
      <c r="C349" s="51" t="s">
        <v>73</v>
      </c>
      <c r="D349" s="51" t="s">
        <v>23</v>
      </c>
      <c r="E349" s="51" t="s">
        <v>260</v>
      </c>
      <c r="F349" s="51" t="s">
        <v>48</v>
      </c>
      <c r="G349" s="53" t="n">
        <v>1517.2</v>
      </c>
      <c r="H349" s="53" t="n">
        <v>180.5</v>
      </c>
      <c r="I349" s="53" t="n">
        <v>172.9</v>
      </c>
      <c r="J349" s="54"/>
      <c r="K349" s="54"/>
      <c r="L349" s="54"/>
      <c r="M349" s="54"/>
      <c r="N349" s="54"/>
      <c r="O349" s="54"/>
      <c r="P349" s="54"/>
      <c r="Q349" s="5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customFormat="false" ht="12.8" hidden="false" customHeight="false" outlineLevel="0" collapsed="false">
      <c r="A350" s="79" t="s">
        <v>129</v>
      </c>
      <c r="B350" s="31" t="n">
        <v>911</v>
      </c>
      <c r="C350" s="32" t="s">
        <v>40</v>
      </c>
      <c r="D350" s="32"/>
      <c r="E350" s="32"/>
      <c r="F350" s="32"/>
      <c r="G350" s="53" t="n">
        <v>29829.3</v>
      </c>
      <c r="H350" s="53" t="n">
        <v>29829.3</v>
      </c>
      <c r="I350" s="53" t="n">
        <v>29829.3</v>
      </c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="8" customFormat="true" ht="12.8" hidden="false" customHeight="false" outlineLevel="0" collapsed="false">
      <c r="A351" s="38" t="s">
        <v>140</v>
      </c>
      <c r="B351" s="39" t="n">
        <v>911</v>
      </c>
      <c r="C351" s="40" t="s">
        <v>40</v>
      </c>
      <c r="D351" s="40" t="s">
        <v>71</v>
      </c>
      <c r="E351" s="40"/>
      <c r="F351" s="40"/>
      <c r="G351" s="53" t="n">
        <v>29829.3</v>
      </c>
      <c r="H351" s="53" t="n">
        <v>29829.3</v>
      </c>
      <c r="I351" s="53" t="n">
        <v>29829.3</v>
      </c>
    </row>
    <row r="352" s="81" customFormat="true" ht="23.85" hidden="false" customHeight="false" outlineLevel="0" collapsed="false">
      <c r="A352" s="44" t="s">
        <v>124</v>
      </c>
      <c r="B352" s="45" t="n">
        <v>911</v>
      </c>
      <c r="C352" s="46" t="s">
        <v>40</v>
      </c>
      <c r="D352" s="46" t="s">
        <v>71</v>
      </c>
      <c r="E352" s="46" t="s">
        <v>261</v>
      </c>
      <c r="F352" s="46"/>
      <c r="G352" s="47" t="n">
        <v>29829.3</v>
      </c>
      <c r="H352" s="47" t="n">
        <v>29829.3</v>
      </c>
      <c r="I352" s="47" t="n">
        <v>29829.3</v>
      </c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="78" customFormat="true" ht="23.85" hidden="false" customHeight="false" outlineLevel="0" collapsed="false">
      <c r="A353" s="63" t="s">
        <v>54</v>
      </c>
      <c r="B353" s="50" t="n">
        <v>911</v>
      </c>
      <c r="C353" s="51" t="s">
        <v>40</v>
      </c>
      <c r="D353" s="51" t="s">
        <v>71</v>
      </c>
      <c r="E353" s="51" t="s">
        <v>261</v>
      </c>
      <c r="F353" s="52" t="s">
        <v>55</v>
      </c>
      <c r="G353" s="53" t="n">
        <v>29829.3</v>
      </c>
      <c r="H353" s="53" t="n">
        <v>29829.3</v>
      </c>
      <c r="I353" s="53" t="n">
        <v>29829.3</v>
      </c>
      <c r="J353" s="54"/>
      <c r="K353" s="54"/>
      <c r="L353" s="54"/>
      <c r="M353" s="54"/>
      <c r="N353" s="54"/>
      <c r="O353" s="54"/>
      <c r="P353" s="54"/>
      <c r="Q353" s="54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customFormat="false" ht="22.5" hidden="false" customHeight="true" outlineLevel="0" collapsed="false">
      <c r="A354" s="91" t="s">
        <v>262</v>
      </c>
      <c r="B354" s="24" t="n">
        <v>913</v>
      </c>
      <c r="C354" s="92"/>
      <c r="D354" s="92"/>
      <c r="E354" s="92"/>
      <c r="F354" s="92"/>
      <c r="G354" s="27" t="n">
        <v>230795.055</v>
      </c>
      <c r="H354" s="27" t="n">
        <v>227215.1</v>
      </c>
      <c r="I354" s="27" t="n">
        <v>226406.4</v>
      </c>
      <c r="J354" s="27" t="e">
        <f aca="false">J369+J386+J410+J355+#REF!</f>
        <v>#REF!</v>
      </c>
      <c r="K354" s="27" t="e">
        <f aca="false">K369+K386+K410+K355+#REF!</f>
        <v>#REF!</v>
      </c>
      <c r="L354" s="27" t="e">
        <f aca="false">L369+L386+L410+L355+#REF!</f>
        <v>#REF!</v>
      </c>
      <c r="M354" s="27" t="e">
        <f aca="false">M369+M386+M410+M355+#REF!</f>
        <v>#REF!</v>
      </c>
      <c r="N354" s="27" t="e">
        <f aca="false">N369+N386+N410+N355+#REF!</f>
        <v>#REF!</v>
      </c>
      <c r="O354" s="27" t="e">
        <f aca="false">O369+O386+O410+O355+#REF!</f>
        <v>#REF!</v>
      </c>
      <c r="P354" s="27" t="e">
        <f aca="false">P369+P386+P410+P355+#REF!</f>
        <v>#REF!</v>
      </c>
      <c r="Q354" s="27" t="e">
        <f aca="false">Q369+Q386+Q410+Q355+#REF!</f>
        <v>#REF!</v>
      </c>
      <c r="R354" s="108"/>
      <c r="S354" s="109"/>
      <c r="T354" s="108"/>
      <c r="U354" s="108"/>
      <c r="V354" s="109"/>
      <c r="W354" s="108"/>
      <c r="X354" s="108"/>
      <c r="Y354" s="108"/>
      <c r="Z354" s="108"/>
      <c r="AA354" s="108"/>
      <c r="AB354" s="108"/>
      <c r="AC354" s="108"/>
    </row>
    <row r="355" s="8" customFormat="true" ht="12.8" hidden="false" customHeight="false" outlineLevel="0" collapsed="false">
      <c r="A355" s="79" t="s">
        <v>88</v>
      </c>
      <c r="B355" s="31" t="n">
        <v>913</v>
      </c>
      <c r="C355" s="32" t="s">
        <v>23</v>
      </c>
      <c r="D355" s="32"/>
      <c r="E355" s="32"/>
      <c r="F355" s="32"/>
      <c r="G355" s="35" t="n">
        <v>162</v>
      </c>
      <c r="H355" s="35" t="n">
        <v>168.1</v>
      </c>
      <c r="I355" s="35" t="n">
        <v>161.1</v>
      </c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</row>
    <row r="356" s="43" customFormat="true" ht="12.8" hidden="false" customHeight="false" outlineLevel="0" collapsed="false">
      <c r="A356" s="38" t="s">
        <v>89</v>
      </c>
      <c r="B356" s="39" t="n">
        <v>913</v>
      </c>
      <c r="C356" s="40" t="s">
        <v>23</v>
      </c>
      <c r="D356" s="40" t="s">
        <v>90</v>
      </c>
      <c r="E356" s="40"/>
      <c r="F356" s="40"/>
      <c r="G356" s="41" t="n">
        <v>162</v>
      </c>
      <c r="H356" s="41" t="n">
        <v>168.1</v>
      </c>
      <c r="I356" s="41" t="n">
        <v>161.1</v>
      </c>
    </row>
    <row r="357" s="1" customFormat="true" ht="28.5" hidden="false" customHeight="true" outlineLevel="0" collapsed="false">
      <c r="A357" s="44" t="s">
        <v>263</v>
      </c>
      <c r="B357" s="45" t="n">
        <v>913</v>
      </c>
      <c r="C357" s="46" t="s">
        <v>23</v>
      </c>
      <c r="D357" s="46" t="s">
        <v>90</v>
      </c>
      <c r="E357" s="46" t="s">
        <v>264</v>
      </c>
      <c r="F357" s="46"/>
      <c r="G357" s="47" t="n">
        <v>5</v>
      </c>
      <c r="H357" s="47" t="n">
        <v>5</v>
      </c>
      <c r="I357" s="47" t="n">
        <v>5</v>
      </c>
    </row>
    <row r="358" s="8" customFormat="true" ht="28.5" hidden="false" customHeight="true" outlineLevel="0" collapsed="false">
      <c r="A358" s="63" t="s">
        <v>54</v>
      </c>
      <c r="B358" s="56" t="n">
        <v>913</v>
      </c>
      <c r="C358" s="51" t="s">
        <v>23</v>
      </c>
      <c r="D358" s="51" t="s">
        <v>90</v>
      </c>
      <c r="E358" s="51" t="s">
        <v>264</v>
      </c>
      <c r="F358" s="51" t="s">
        <v>55</v>
      </c>
      <c r="G358" s="53" t="n">
        <v>5</v>
      </c>
      <c r="H358" s="53" t="n">
        <v>5</v>
      </c>
      <c r="I358" s="53" t="n">
        <v>5</v>
      </c>
      <c r="J358" s="54"/>
      <c r="K358" s="54"/>
      <c r="L358" s="54"/>
      <c r="M358" s="54"/>
      <c r="N358" s="54"/>
      <c r="O358" s="54"/>
      <c r="P358" s="54"/>
      <c r="Q358" s="54"/>
    </row>
    <row r="359" s="8" customFormat="true" ht="26.25" hidden="false" customHeight="true" outlineLevel="0" collapsed="false">
      <c r="A359" s="44" t="s">
        <v>265</v>
      </c>
      <c r="B359" s="45" t="n">
        <v>913</v>
      </c>
      <c r="C359" s="46" t="s">
        <v>23</v>
      </c>
      <c r="D359" s="46" t="s">
        <v>90</v>
      </c>
      <c r="E359" s="46" t="s">
        <v>266</v>
      </c>
      <c r="F359" s="46"/>
      <c r="G359" s="47" t="n">
        <v>5</v>
      </c>
      <c r="H359" s="47" t="n">
        <v>10</v>
      </c>
      <c r="I359" s="47" t="n">
        <v>5</v>
      </c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="8" customFormat="true" ht="26.25" hidden="false" customHeight="true" outlineLevel="0" collapsed="false">
      <c r="A360" s="63" t="s">
        <v>54</v>
      </c>
      <c r="B360" s="56" t="n">
        <v>913</v>
      </c>
      <c r="C360" s="51" t="s">
        <v>23</v>
      </c>
      <c r="D360" s="51" t="s">
        <v>90</v>
      </c>
      <c r="E360" s="51" t="s">
        <v>266</v>
      </c>
      <c r="F360" s="51" t="s">
        <v>55</v>
      </c>
      <c r="G360" s="53" t="n">
        <v>5</v>
      </c>
      <c r="H360" s="53" t="n">
        <v>10</v>
      </c>
      <c r="I360" s="53" t="n">
        <v>5</v>
      </c>
    </row>
    <row r="361" s="81" customFormat="true" ht="26.25" hidden="false" customHeight="true" outlineLevel="0" collapsed="false">
      <c r="A361" s="44" t="s">
        <v>267</v>
      </c>
      <c r="B361" s="45" t="n">
        <v>913</v>
      </c>
      <c r="C361" s="46" t="s">
        <v>23</v>
      </c>
      <c r="D361" s="46" t="s">
        <v>90</v>
      </c>
      <c r="E361" s="46" t="s">
        <v>268</v>
      </c>
      <c r="F361" s="46"/>
      <c r="G361" s="47" t="n">
        <v>20</v>
      </c>
      <c r="H361" s="47" t="n">
        <v>20</v>
      </c>
      <c r="I361" s="47" t="n">
        <v>20</v>
      </c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="81" customFormat="true" ht="26.25" hidden="false" customHeight="true" outlineLevel="0" collapsed="false">
      <c r="A362" s="63" t="s">
        <v>54</v>
      </c>
      <c r="B362" s="56" t="n">
        <v>913</v>
      </c>
      <c r="C362" s="51" t="s">
        <v>23</v>
      </c>
      <c r="D362" s="51" t="s">
        <v>90</v>
      </c>
      <c r="E362" s="51" t="s">
        <v>268</v>
      </c>
      <c r="F362" s="51" t="s">
        <v>55</v>
      </c>
      <c r="G362" s="53" t="n">
        <v>20</v>
      </c>
      <c r="H362" s="53" t="n">
        <v>20</v>
      </c>
      <c r="I362" s="53" t="n">
        <v>20</v>
      </c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="43" customFormat="true" ht="27" hidden="false" customHeight="true" outlineLevel="0" collapsed="false">
      <c r="A363" s="44" t="s">
        <v>269</v>
      </c>
      <c r="B363" s="45" t="n">
        <v>913</v>
      </c>
      <c r="C363" s="46" t="s">
        <v>23</v>
      </c>
      <c r="D363" s="46" t="s">
        <v>90</v>
      </c>
      <c r="E363" s="46" t="s">
        <v>270</v>
      </c>
      <c r="F363" s="46"/>
      <c r="G363" s="47" t="n">
        <v>122</v>
      </c>
      <c r="H363" s="47" t="n">
        <v>123.1</v>
      </c>
      <c r="I363" s="47" t="n">
        <v>121.1</v>
      </c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="81" customFormat="true" ht="26.25" hidden="false" customHeight="true" outlineLevel="0" collapsed="false">
      <c r="A364" s="63" t="s">
        <v>54</v>
      </c>
      <c r="B364" s="56" t="n">
        <v>913</v>
      </c>
      <c r="C364" s="51" t="s">
        <v>23</v>
      </c>
      <c r="D364" s="51" t="s">
        <v>90</v>
      </c>
      <c r="E364" s="51" t="s">
        <v>270</v>
      </c>
      <c r="F364" s="51" t="s">
        <v>55</v>
      </c>
      <c r="G364" s="53" t="n">
        <v>122</v>
      </c>
      <c r="H364" s="53" t="n">
        <v>123.1</v>
      </c>
      <c r="I364" s="53" t="n">
        <v>121.1</v>
      </c>
      <c r="J364" s="54"/>
      <c r="K364" s="54"/>
      <c r="L364" s="54"/>
      <c r="M364" s="54"/>
      <c r="N364" s="54"/>
      <c r="O364" s="54"/>
      <c r="P364" s="54"/>
      <c r="Q364" s="54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="81" customFormat="true" ht="26.25" hidden="false" customHeight="true" outlineLevel="0" collapsed="false">
      <c r="A365" s="44" t="s">
        <v>271</v>
      </c>
      <c r="B365" s="45" t="n">
        <v>913</v>
      </c>
      <c r="C365" s="46" t="s">
        <v>23</v>
      </c>
      <c r="D365" s="46" t="s">
        <v>90</v>
      </c>
      <c r="E365" s="46" t="s">
        <v>272</v>
      </c>
      <c r="F365" s="46"/>
      <c r="G365" s="47" t="n">
        <v>5</v>
      </c>
      <c r="H365" s="47" t="n">
        <v>0</v>
      </c>
      <c r="I365" s="47" t="n">
        <v>0</v>
      </c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customFormat="false" ht="24.75" hidden="false" customHeight="true" outlineLevel="0" collapsed="false">
      <c r="A366" s="63" t="s">
        <v>54</v>
      </c>
      <c r="B366" s="56" t="n">
        <v>913</v>
      </c>
      <c r="C366" s="51" t="s">
        <v>23</v>
      </c>
      <c r="D366" s="51" t="s">
        <v>90</v>
      </c>
      <c r="E366" s="51" t="s">
        <v>272</v>
      </c>
      <c r="F366" s="51" t="s">
        <v>55</v>
      </c>
      <c r="G366" s="53" t="n">
        <v>5</v>
      </c>
      <c r="H366" s="53" t="n">
        <v>0</v>
      </c>
      <c r="I366" s="53" t="n">
        <v>0</v>
      </c>
      <c r="J366" s="54"/>
      <c r="K366" s="54"/>
      <c r="L366" s="54"/>
      <c r="M366" s="54"/>
      <c r="N366" s="54"/>
      <c r="O366" s="54"/>
      <c r="P366" s="54"/>
      <c r="Q366" s="54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="8" customFormat="true" ht="13.5" hidden="false" customHeight="true" outlineLevel="0" collapsed="false">
      <c r="A367" s="44" t="s">
        <v>273</v>
      </c>
      <c r="B367" s="45" t="n">
        <v>913</v>
      </c>
      <c r="C367" s="46" t="s">
        <v>23</v>
      </c>
      <c r="D367" s="46" t="s">
        <v>90</v>
      </c>
      <c r="E367" s="46" t="s">
        <v>274</v>
      </c>
      <c r="F367" s="46"/>
      <c r="G367" s="47" t="n">
        <v>5</v>
      </c>
      <c r="H367" s="47" t="n">
        <v>10</v>
      </c>
      <c r="I367" s="47" t="n">
        <v>10</v>
      </c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customFormat="false" ht="27" hidden="false" customHeight="true" outlineLevel="0" collapsed="false">
      <c r="A368" s="63" t="s">
        <v>54</v>
      </c>
      <c r="B368" s="56" t="n">
        <v>913</v>
      </c>
      <c r="C368" s="51" t="s">
        <v>23</v>
      </c>
      <c r="D368" s="51" t="s">
        <v>90</v>
      </c>
      <c r="E368" s="51" t="s">
        <v>274</v>
      </c>
      <c r="F368" s="51" t="s">
        <v>55</v>
      </c>
      <c r="G368" s="53" t="n">
        <v>5</v>
      </c>
      <c r="H368" s="53" t="n">
        <v>10</v>
      </c>
      <c r="I368" s="53" t="n">
        <v>10</v>
      </c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="8" customFormat="true" ht="12.8" hidden="false" customHeight="false" outlineLevel="0" collapsed="false">
      <c r="A369" s="79" t="s">
        <v>121</v>
      </c>
      <c r="B369" s="31" t="n">
        <v>913</v>
      </c>
      <c r="C369" s="32" t="s">
        <v>122</v>
      </c>
      <c r="D369" s="32"/>
      <c r="E369" s="32"/>
      <c r="F369" s="32"/>
      <c r="G369" s="35" t="n">
        <v>64007.155</v>
      </c>
      <c r="H369" s="35" t="n">
        <v>63087.4</v>
      </c>
      <c r="I369" s="35" t="n">
        <v>62940.6</v>
      </c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</row>
    <row r="370" s="1" customFormat="true" ht="12.8" hidden="false" customHeight="false" outlineLevel="0" collapsed="false">
      <c r="A370" s="38" t="s">
        <v>218</v>
      </c>
      <c r="B370" s="39" t="n">
        <v>913</v>
      </c>
      <c r="C370" s="40" t="s">
        <v>122</v>
      </c>
      <c r="D370" s="40" t="s">
        <v>122</v>
      </c>
      <c r="E370" s="40"/>
      <c r="F370" s="40"/>
      <c r="G370" s="41" t="n">
        <v>40.1</v>
      </c>
      <c r="H370" s="41" t="n">
        <v>40.1</v>
      </c>
      <c r="I370" s="41" t="n">
        <v>40.1</v>
      </c>
    </row>
    <row r="371" s="8" customFormat="true" ht="46.25" hidden="false" customHeight="false" outlineLevel="0" collapsed="false">
      <c r="A371" s="44" t="s">
        <v>219</v>
      </c>
      <c r="B371" s="45" t="n">
        <v>913</v>
      </c>
      <c r="C371" s="46" t="s">
        <v>122</v>
      </c>
      <c r="D371" s="46" t="s">
        <v>122</v>
      </c>
      <c r="E371" s="46" t="s">
        <v>220</v>
      </c>
      <c r="F371" s="46"/>
      <c r="G371" s="47" t="n">
        <v>40.1</v>
      </c>
      <c r="H371" s="47" t="n">
        <v>40.1</v>
      </c>
      <c r="I371" s="47" t="n">
        <v>40.1</v>
      </c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customFormat="false" ht="23.85" hidden="false" customHeight="false" outlineLevel="0" collapsed="false">
      <c r="A372" s="63" t="s">
        <v>54</v>
      </c>
      <c r="B372" s="56" t="n">
        <v>913</v>
      </c>
      <c r="C372" s="51" t="s">
        <v>122</v>
      </c>
      <c r="D372" s="51" t="s">
        <v>122</v>
      </c>
      <c r="E372" s="51" t="s">
        <v>220</v>
      </c>
      <c r="F372" s="51" t="s">
        <v>55</v>
      </c>
      <c r="G372" s="53" t="n">
        <v>40.1</v>
      </c>
      <c r="H372" s="53" t="n">
        <v>40.1</v>
      </c>
      <c r="I372" s="53" t="n">
        <v>40.1</v>
      </c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customFormat="false" ht="12.8" hidden="false" customHeight="false" outlineLevel="0" collapsed="false">
      <c r="A373" s="38" t="s">
        <v>123</v>
      </c>
      <c r="B373" s="39" t="n">
        <v>913</v>
      </c>
      <c r="C373" s="40" t="s">
        <v>122</v>
      </c>
      <c r="D373" s="40" t="s">
        <v>71</v>
      </c>
      <c r="E373" s="40"/>
      <c r="F373" s="40"/>
      <c r="G373" s="41" t="n">
        <v>63895.155</v>
      </c>
      <c r="H373" s="41" t="n">
        <v>62975.4</v>
      </c>
      <c r="I373" s="41" t="n">
        <v>62828.6</v>
      </c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  <c r="AC373" s="43"/>
    </row>
    <row r="374" customFormat="false" ht="35.05" hidden="false" customHeight="false" outlineLevel="0" collapsed="false">
      <c r="A374" s="97" t="s">
        <v>141</v>
      </c>
      <c r="B374" s="45" t="n">
        <v>913</v>
      </c>
      <c r="C374" s="46" t="s">
        <v>122</v>
      </c>
      <c r="D374" s="46" t="s">
        <v>71</v>
      </c>
      <c r="E374" s="46" t="s">
        <v>142</v>
      </c>
      <c r="F374" s="46"/>
      <c r="G374" s="47" t="n">
        <v>283.5</v>
      </c>
      <c r="H374" s="47" t="n">
        <v>0</v>
      </c>
      <c r="I374" s="47" t="n">
        <v>0</v>
      </c>
      <c r="J374" s="47" t="e">
        <f aca="false">J375+#REF!</f>
        <v>#REF!</v>
      </c>
      <c r="K374" s="47" t="e">
        <f aca="false">K375+#REF!</f>
        <v>#REF!</v>
      </c>
      <c r="L374" s="47" t="e">
        <f aca="false">L375+#REF!</f>
        <v>#REF!</v>
      </c>
      <c r="M374" s="47" t="e">
        <f aca="false">M375+#REF!</f>
        <v>#REF!</v>
      </c>
      <c r="N374" s="47" t="e">
        <f aca="false">N375+#REF!</f>
        <v>#REF!</v>
      </c>
      <c r="O374" s="47" t="e">
        <f aca="false">O375+#REF!</f>
        <v>#REF!</v>
      </c>
      <c r="P374" s="47" t="e">
        <f aca="false">P375+#REF!</f>
        <v>#REF!</v>
      </c>
      <c r="Q374" s="47" t="e">
        <f aca="false">Q375+#REF!</f>
        <v>#REF!</v>
      </c>
    </row>
    <row r="375" s="8" customFormat="true" ht="23.85" hidden="false" customHeight="false" outlineLevel="0" collapsed="false">
      <c r="A375" s="63" t="s">
        <v>54</v>
      </c>
      <c r="B375" s="50" t="n">
        <v>913</v>
      </c>
      <c r="C375" s="51" t="s">
        <v>122</v>
      </c>
      <c r="D375" s="51" t="s">
        <v>71</v>
      </c>
      <c r="E375" s="51" t="s">
        <v>142</v>
      </c>
      <c r="F375" s="52" t="s">
        <v>55</v>
      </c>
      <c r="G375" s="53" t="n">
        <v>283.5</v>
      </c>
      <c r="H375" s="53" t="n">
        <v>0</v>
      </c>
      <c r="I375" s="53" t="n">
        <v>0</v>
      </c>
      <c r="J375" s="48"/>
      <c r="K375" s="48"/>
      <c r="L375" s="48"/>
      <c r="M375" s="48"/>
      <c r="N375" s="48"/>
      <c r="O375" s="48"/>
      <c r="P375" s="48"/>
      <c r="Q375" s="48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="8" customFormat="true" ht="12.8" hidden="false" customHeight="false" outlineLevel="0" collapsed="false">
      <c r="A376" s="44" t="s">
        <v>33</v>
      </c>
      <c r="B376" s="77" t="n">
        <v>913</v>
      </c>
      <c r="C376" s="46" t="s">
        <v>122</v>
      </c>
      <c r="D376" s="46" t="s">
        <v>71</v>
      </c>
      <c r="E376" s="46" t="s">
        <v>34</v>
      </c>
      <c r="F376" s="64"/>
      <c r="G376" s="65" t="n">
        <v>118.1</v>
      </c>
      <c r="H376" s="65" t="n">
        <v>182.3</v>
      </c>
      <c r="I376" s="65" t="n">
        <v>88</v>
      </c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</row>
    <row r="377" customFormat="false" ht="23.85" hidden="false" customHeight="false" outlineLevel="0" collapsed="false">
      <c r="A377" s="63" t="s">
        <v>54</v>
      </c>
      <c r="B377" s="56" t="n">
        <v>913</v>
      </c>
      <c r="C377" s="51" t="s">
        <v>122</v>
      </c>
      <c r="D377" s="51" t="s">
        <v>71</v>
      </c>
      <c r="E377" s="51" t="s">
        <v>34</v>
      </c>
      <c r="F377" s="51" t="s">
        <v>55</v>
      </c>
      <c r="G377" s="53" t="n">
        <v>118.1</v>
      </c>
      <c r="H377" s="53" t="n">
        <v>182.3</v>
      </c>
      <c r="I377" s="53" t="n">
        <v>88</v>
      </c>
      <c r="J377" s="54"/>
      <c r="K377" s="54"/>
      <c r="L377" s="54"/>
      <c r="M377" s="54"/>
      <c r="N377" s="54"/>
      <c r="O377" s="54"/>
      <c r="P377" s="54"/>
      <c r="Q377" s="54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="1" customFormat="true" ht="57.45" hidden="false" customHeight="false" outlineLevel="0" collapsed="false">
      <c r="A378" s="44" t="s">
        <v>190</v>
      </c>
      <c r="B378" s="45" t="n">
        <v>913</v>
      </c>
      <c r="C378" s="46" t="s">
        <v>122</v>
      </c>
      <c r="D378" s="46" t="s">
        <v>71</v>
      </c>
      <c r="E378" s="46" t="s">
        <v>215</v>
      </c>
      <c r="F378" s="46"/>
      <c r="G378" s="47" t="n">
        <v>63493.555</v>
      </c>
      <c r="H378" s="47" t="n">
        <v>62793.1</v>
      </c>
      <c r="I378" s="47" t="n">
        <v>62740.6</v>
      </c>
    </row>
    <row r="379" s="8" customFormat="true" ht="12.8" hidden="false" customHeight="false" outlineLevel="0" collapsed="false">
      <c r="A379" s="63" t="s">
        <v>47</v>
      </c>
      <c r="B379" s="56" t="n">
        <v>913</v>
      </c>
      <c r="C379" s="51" t="s">
        <v>122</v>
      </c>
      <c r="D379" s="51" t="s">
        <v>71</v>
      </c>
      <c r="E379" s="51" t="s">
        <v>215</v>
      </c>
      <c r="F379" s="52" t="s">
        <v>48</v>
      </c>
      <c r="G379" s="53" t="n">
        <v>30</v>
      </c>
      <c r="H379" s="53" t="n">
        <v>30</v>
      </c>
      <c r="I379" s="53" t="n">
        <v>30</v>
      </c>
    </row>
    <row r="380" s="8" customFormat="true" ht="23.85" hidden="false" customHeight="false" outlineLevel="0" collapsed="false">
      <c r="A380" s="63" t="s">
        <v>54</v>
      </c>
      <c r="B380" s="56" t="n">
        <v>913</v>
      </c>
      <c r="C380" s="51" t="s">
        <v>122</v>
      </c>
      <c r="D380" s="51" t="s">
        <v>71</v>
      </c>
      <c r="E380" s="51" t="s">
        <v>215</v>
      </c>
      <c r="F380" s="51" t="s">
        <v>55</v>
      </c>
      <c r="G380" s="53" t="n">
        <v>63463.555</v>
      </c>
      <c r="H380" s="53" t="n">
        <v>62763.1</v>
      </c>
      <c r="I380" s="53" t="n">
        <v>62710.6</v>
      </c>
      <c r="J380" s="54"/>
      <c r="K380" s="54"/>
      <c r="L380" s="54"/>
      <c r="M380" s="54"/>
      <c r="N380" s="54"/>
      <c r="O380" s="54"/>
      <c r="P380" s="54"/>
      <c r="Q380" s="54"/>
    </row>
    <row r="381" customFormat="false" ht="12.8" hidden="false" customHeight="false" outlineLevel="0" collapsed="false">
      <c r="A381" s="38" t="s">
        <v>221</v>
      </c>
      <c r="B381" s="39" t="n">
        <v>913</v>
      </c>
      <c r="C381" s="40" t="s">
        <v>122</v>
      </c>
      <c r="D381" s="40" t="s">
        <v>222</v>
      </c>
      <c r="E381" s="40"/>
      <c r="F381" s="40"/>
      <c r="G381" s="41" t="n">
        <v>71.9</v>
      </c>
      <c r="H381" s="41" t="n">
        <v>71.9</v>
      </c>
      <c r="I381" s="41" t="n">
        <v>71.9</v>
      </c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  <c r="AC381" s="43"/>
    </row>
    <row r="382" s="8" customFormat="true" ht="23.85" hidden="false" customHeight="false" outlineLevel="0" collapsed="false">
      <c r="A382" s="44" t="s">
        <v>223</v>
      </c>
      <c r="B382" s="45" t="n">
        <v>913</v>
      </c>
      <c r="C382" s="46" t="s">
        <v>122</v>
      </c>
      <c r="D382" s="46" t="s">
        <v>222</v>
      </c>
      <c r="E382" s="46" t="s">
        <v>224</v>
      </c>
      <c r="F382" s="46"/>
      <c r="G382" s="47" t="n">
        <v>53.9</v>
      </c>
      <c r="H382" s="47" t="n">
        <v>53.9</v>
      </c>
      <c r="I382" s="47" t="n">
        <v>53.9</v>
      </c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="19" customFormat="true" ht="23.85" hidden="false" customHeight="false" outlineLevel="0" collapsed="false">
      <c r="A383" s="63" t="s">
        <v>54</v>
      </c>
      <c r="B383" s="56" t="n">
        <v>913</v>
      </c>
      <c r="C383" s="51" t="s">
        <v>122</v>
      </c>
      <c r="D383" s="51" t="s">
        <v>222</v>
      </c>
      <c r="E383" s="51" t="s">
        <v>224</v>
      </c>
      <c r="F383" s="51" t="s">
        <v>55</v>
      </c>
      <c r="G383" s="53" t="n">
        <v>53.9</v>
      </c>
      <c r="H383" s="53" t="n">
        <v>53.9</v>
      </c>
      <c r="I383" s="53" t="n">
        <v>53.9</v>
      </c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="43" customFormat="true" ht="23.85" hidden="false" customHeight="false" outlineLevel="0" collapsed="false">
      <c r="A384" s="44" t="s">
        <v>223</v>
      </c>
      <c r="B384" s="45" t="n">
        <v>913</v>
      </c>
      <c r="C384" s="46" t="s">
        <v>122</v>
      </c>
      <c r="D384" s="46" t="s">
        <v>222</v>
      </c>
      <c r="E384" s="46" t="s">
        <v>226</v>
      </c>
      <c r="F384" s="46"/>
      <c r="G384" s="47" t="n">
        <v>18</v>
      </c>
      <c r="H384" s="47" t="n">
        <v>18</v>
      </c>
      <c r="I384" s="47" t="n">
        <v>18</v>
      </c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customFormat="false" ht="23.85" hidden="false" customHeight="false" outlineLevel="0" collapsed="false">
      <c r="A385" s="63" t="s">
        <v>54</v>
      </c>
      <c r="B385" s="56" t="n">
        <v>913</v>
      </c>
      <c r="C385" s="51" t="s">
        <v>122</v>
      </c>
      <c r="D385" s="51" t="s">
        <v>222</v>
      </c>
      <c r="E385" s="51" t="s">
        <v>226</v>
      </c>
      <c r="F385" s="51" t="s">
        <v>55</v>
      </c>
      <c r="G385" s="53" t="n">
        <v>18</v>
      </c>
      <c r="H385" s="53" t="n">
        <v>18</v>
      </c>
      <c r="I385" s="53" t="n">
        <v>18</v>
      </c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="8" customFormat="true" ht="23.85" hidden="false" customHeight="false" outlineLevel="0" collapsed="false">
      <c r="A386" s="79" t="s">
        <v>275</v>
      </c>
      <c r="B386" s="31" t="n">
        <v>913</v>
      </c>
      <c r="C386" s="32" t="s">
        <v>276</v>
      </c>
      <c r="D386" s="32"/>
      <c r="E386" s="32"/>
      <c r="F386" s="32"/>
      <c r="G386" s="35" t="n">
        <v>166370.2</v>
      </c>
      <c r="H386" s="35" t="n">
        <v>163703.9</v>
      </c>
      <c r="I386" s="35" t="n">
        <v>163049</v>
      </c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  <c r="AA386" s="78"/>
      <c r="AB386" s="78"/>
      <c r="AC386" s="78"/>
    </row>
    <row r="387" s="81" customFormat="true" ht="12.8" hidden="false" customHeight="false" outlineLevel="0" collapsed="false">
      <c r="A387" s="38" t="s">
        <v>277</v>
      </c>
      <c r="B387" s="39" t="n">
        <v>913</v>
      </c>
      <c r="C387" s="40" t="s">
        <v>276</v>
      </c>
      <c r="D387" s="40" t="s">
        <v>15</v>
      </c>
      <c r="E387" s="40"/>
      <c r="F387" s="40"/>
      <c r="G387" s="41" t="n">
        <v>136188.8</v>
      </c>
      <c r="H387" s="41" t="n">
        <v>133353.2</v>
      </c>
      <c r="I387" s="41" t="n">
        <v>132808.7</v>
      </c>
      <c r="J387" s="41" t="e">
        <f aca="false">J392+J395+J397+#REF!+J390+#REF!+#REF!</f>
        <v>#REF!</v>
      </c>
      <c r="K387" s="41" t="e">
        <f aca="false">K392+K395+K397+#REF!+K390+#REF!+#REF!</f>
        <v>#REF!</v>
      </c>
      <c r="L387" s="41" t="e">
        <f aca="false">L392+L395+L397+#REF!+L390+#REF!+#REF!</f>
        <v>#REF!</v>
      </c>
      <c r="M387" s="41" t="e">
        <f aca="false">M392+M395+M397+#REF!+M390+#REF!+#REF!</f>
        <v>#REF!</v>
      </c>
      <c r="N387" s="41" t="e">
        <f aca="false">N392+N395+N397+#REF!+N390+#REF!+#REF!</f>
        <v>#REF!</v>
      </c>
      <c r="O387" s="41" t="e">
        <f aca="false">O392+O395+O397+#REF!+O390+#REF!+#REF!</f>
        <v>#REF!</v>
      </c>
      <c r="P387" s="41" t="e">
        <f aca="false">P392+P395+P397+#REF!+P390+#REF!+#REF!</f>
        <v>#REF!</v>
      </c>
      <c r="Q387" s="41" t="e">
        <f aca="false">Q392+Q395+Q397+#REF!+Q390+#REF!+#REF!</f>
        <v>#REF!</v>
      </c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  <c r="AC387" s="43"/>
    </row>
    <row r="388" s="81" customFormat="true" ht="12.8" hidden="false" customHeight="false" outlineLevel="0" collapsed="false">
      <c r="A388" s="44" t="s">
        <v>33</v>
      </c>
      <c r="B388" s="77" t="n">
        <v>913</v>
      </c>
      <c r="C388" s="46" t="s">
        <v>276</v>
      </c>
      <c r="D388" s="46" t="s">
        <v>15</v>
      </c>
      <c r="E388" s="46" t="s">
        <v>34</v>
      </c>
      <c r="F388" s="64"/>
      <c r="G388" s="65" t="n">
        <v>455.3</v>
      </c>
      <c r="H388" s="65" t="n">
        <v>455.3</v>
      </c>
      <c r="I388" s="65" t="n">
        <v>455.3</v>
      </c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</row>
    <row r="389" s="8" customFormat="true" ht="23.85" hidden="false" customHeight="false" outlineLevel="0" collapsed="false">
      <c r="A389" s="63" t="s">
        <v>54</v>
      </c>
      <c r="B389" s="56" t="n">
        <v>913</v>
      </c>
      <c r="C389" s="51" t="s">
        <v>276</v>
      </c>
      <c r="D389" s="51" t="s">
        <v>15</v>
      </c>
      <c r="E389" s="51" t="s">
        <v>34</v>
      </c>
      <c r="F389" s="51" t="s">
        <v>55</v>
      </c>
      <c r="G389" s="53" t="n">
        <v>455.3</v>
      </c>
      <c r="H389" s="53" t="n">
        <v>455.3</v>
      </c>
      <c r="I389" s="53" t="n">
        <v>455.3</v>
      </c>
      <c r="J389" s="54"/>
      <c r="K389" s="54"/>
      <c r="L389" s="54"/>
      <c r="M389" s="54"/>
      <c r="N389" s="54"/>
      <c r="O389" s="54"/>
      <c r="P389" s="54"/>
      <c r="Q389" s="54"/>
    </row>
    <row r="390" s="1" customFormat="true" ht="35.05" hidden="false" customHeight="false" outlineLevel="0" collapsed="false">
      <c r="A390" s="44" t="s">
        <v>278</v>
      </c>
      <c r="B390" s="45" t="n">
        <v>913</v>
      </c>
      <c r="C390" s="46" t="s">
        <v>276</v>
      </c>
      <c r="D390" s="46" t="s">
        <v>15</v>
      </c>
      <c r="E390" s="46" t="s">
        <v>279</v>
      </c>
      <c r="F390" s="46"/>
      <c r="G390" s="47" t="n">
        <v>4169.9</v>
      </c>
      <c r="H390" s="47" t="n">
        <v>4169.9</v>
      </c>
      <c r="I390" s="47" t="n">
        <v>4169.9</v>
      </c>
    </row>
    <row r="391" s="8" customFormat="true" ht="23.85" hidden="false" customHeight="false" outlineLevel="0" collapsed="false">
      <c r="A391" s="63" t="s">
        <v>54</v>
      </c>
      <c r="B391" s="56" t="n">
        <v>913</v>
      </c>
      <c r="C391" s="51" t="s">
        <v>276</v>
      </c>
      <c r="D391" s="51" t="s">
        <v>15</v>
      </c>
      <c r="E391" s="51" t="s">
        <v>279</v>
      </c>
      <c r="F391" s="51" t="s">
        <v>55</v>
      </c>
      <c r="G391" s="53" t="n">
        <v>4169.9</v>
      </c>
      <c r="H391" s="53" t="n">
        <v>4169.9</v>
      </c>
      <c r="I391" s="53" t="n">
        <v>4169.9</v>
      </c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="8" customFormat="true" ht="12.8" hidden="false" customHeight="false" outlineLevel="0" collapsed="false">
      <c r="A392" s="44" t="s">
        <v>280</v>
      </c>
      <c r="B392" s="45" t="n">
        <v>913</v>
      </c>
      <c r="C392" s="46" t="s">
        <v>276</v>
      </c>
      <c r="D392" s="46" t="s">
        <v>15</v>
      </c>
      <c r="E392" s="46" t="s">
        <v>281</v>
      </c>
      <c r="F392" s="46"/>
      <c r="G392" s="47" t="n">
        <v>94193.5</v>
      </c>
      <c r="H392" s="47" t="n">
        <v>91867.7</v>
      </c>
      <c r="I392" s="47" t="n">
        <v>91492</v>
      </c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="8" customFormat="true" ht="12.8" hidden="false" customHeight="false" outlineLevel="0" collapsed="false">
      <c r="A393" s="63" t="s">
        <v>47</v>
      </c>
      <c r="B393" s="56" t="n">
        <v>913</v>
      </c>
      <c r="C393" s="51" t="s">
        <v>276</v>
      </c>
      <c r="D393" s="51" t="s">
        <v>15</v>
      </c>
      <c r="E393" s="51" t="s">
        <v>281</v>
      </c>
      <c r="F393" s="52" t="s">
        <v>48</v>
      </c>
      <c r="G393" s="53" t="n">
        <v>30</v>
      </c>
      <c r="H393" s="53" t="n">
        <v>30</v>
      </c>
      <c r="I393" s="53" t="n">
        <v>30</v>
      </c>
    </row>
    <row r="394" s="8" customFormat="true" ht="23.85" hidden="false" customHeight="false" outlineLevel="0" collapsed="false">
      <c r="A394" s="63" t="s">
        <v>54</v>
      </c>
      <c r="B394" s="56" t="n">
        <v>913</v>
      </c>
      <c r="C394" s="51" t="s">
        <v>276</v>
      </c>
      <c r="D394" s="51" t="s">
        <v>15</v>
      </c>
      <c r="E394" s="51" t="s">
        <v>281</v>
      </c>
      <c r="F394" s="51" t="s">
        <v>55</v>
      </c>
      <c r="G394" s="53" t="n">
        <v>94163.5</v>
      </c>
      <c r="H394" s="53" t="n">
        <v>91837.7</v>
      </c>
      <c r="I394" s="53" t="n">
        <v>91462</v>
      </c>
      <c r="J394" s="54"/>
      <c r="K394" s="54"/>
      <c r="L394" s="54"/>
      <c r="M394" s="54"/>
      <c r="N394" s="54"/>
      <c r="O394" s="54"/>
      <c r="P394" s="54"/>
      <c r="Q394" s="54"/>
    </row>
    <row r="395" customFormat="false" ht="12.8" hidden="false" customHeight="false" outlineLevel="0" collapsed="false">
      <c r="A395" s="44" t="s">
        <v>282</v>
      </c>
      <c r="B395" s="45" t="n">
        <v>913</v>
      </c>
      <c r="C395" s="46" t="s">
        <v>276</v>
      </c>
      <c r="D395" s="46" t="s">
        <v>15</v>
      </c>
      <c r="E395" s="46" t="s">
        <v>283</v>
      </c>
      <c r="F395" s="46"/>
      <c r="G395" s="47" t="n">
        <v>8094.8</v>
      </c>
      <c r="H395" s="47" t="n">
        <v>8028.1</v>
      </c>
      <c r="I395" s="47" t="n">
        <v>8008.2</v>
      </c>
      <c r="J395" s="48"/>
      <c r="K395" s="48"/>
      <c r="L395" s="48"/>
      <c r="M395" s="48"/>
      <c r="N395" s="48"/>
      <c r="O395" s="48"/>
      <c r="P395" s="48"/>
      <c r="Q395" s="48"/>
    </row>
    <row r="396" s="8" customFormat="true" ht="23.85" hidden="false" customHeight="false" outlineLevel="0" collapsed="false">
      <c r="A396" s="63" t="s">
        <v>54</v>
      </c>
      <c r="B396" s="56" t="n">
        <v>913</v>
      </c>
      <c r="C396" s="51" t="s">
        <v>276</v>
      </c>
      <c r="D396" s="51" t="s">
        <v>15</v>
      </c>
      <c r="E396" s="51" t="s">
        <v>283</v>
      </c>
      <c r="F396" s="51" t="s">
        <v>55</v>
      </c>
      <c r="G396" s="53" t="n">
        <v>8094.8</v>
      </c>
      <c r="H396" s="53" t="n">
        <v>8028.1</v>
      </c>
      <c r="I396" s="53" t="n">
        <v>8008.2</v>
      </c>
    </row>
    <row r="397" s="8" customFormat="true" ht="12.8" hidden="false" customHeight="false" outlineLevel="0" collapsed="false">
      <c r="A397" s="44" t="s">
        <v>284</v>
      </c>
      <c r="B397" s="45" t="n">
        <v>913</v>
      </c>
      <c r="C397" s="46" t="s">
        <v>276</v>
      </c>
      <c r="D397" s="46" t="s">
        <v>15</v>
      </c>
      <c r="E397" s="46" t="s">
        <v>285</v>
      </c>
      <c r="F397" s="46"/>
      <c r="G397" s="47" t="n">
        <v>29163.3</v>
      </c>
      <c r="H397" s="47" t="n">
        <v>28720.2</v>
      </c>
      <c r="I397" s="47" t="n">
        <v>28571.3</v>
      </c>
      <c r="J397" s="48"/>
      <c r="K397" s="48"/>
      <c r="L397" s="48"/>
      <c r="M397" s="48"/>
      <c r="N397" s="48"/>
      <c r="O397" s="48"/>
      <c r="P397" s="48"/>
      <c r="Q397" s="48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customFormat="false" ht="23.85" hidden="false" customHeight="false" outlineLevel="0" collapsed="false">
      <c r="A398" s="63" t="s">
        <v>54</v>
      </c>
      <c r="B398" s="56" t="n">
        <v>913</v>
      </c>
      <c r="C398" s="51" t="s">
        <v>276</v>
      </c>
      <c r="D398" s="51" t="s">
        <v>15</v>
      </c>
      <c r="E398" s="51" t="s">
        <v>285</v>
      </c>
      <c r="F398" s="51" t="s">
        <v>55</v>
      </c>
      <c r="G398" s="53" t="n">
        <v>29163.3</v>
      </c>
      <c r="H398" s="53" t="n">
        <v>28720.2</v>
      </c>
      <c r="I398" s="53" t="n">
        <v>28571.3</v>
      </c>
      <c r="J398" s="54"/>
      <c r="K398" s="54"/>
      <c r="L398" s="54"/>
      <c r="M398" s="54"/>
      <c r="N398" s="54"/>
      <c r="O398" s="54"/>
      <c r="P398" s="54"/>
      <c r="Q398" s="54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="43" customFormat="true" ht="23.85" hidden="false" customHeight="false" outlineLevel="0" collapsed="false">
      <c r="A399" s="44" t="s">
        <v>286</v>
      </c>
      <c r="B399" s="45" t="n">
        <v>913</v>
      </c>
      <c r="C399" s="46" t="s">
        <v>276</v>
      </c>
      <c r="D399" s="46" t="s">
        <v>15</v>
      </c>
      <c r="E399" s="46" t="s">
        <v>287</v>
      </c>
      <c r="F399" s="46"/>
      <c r="G399" s="47" t="n">
        <v>100</v>
      </c>
      <c r="H399" s="47" t="n">
        <v>100</v>
      </c>
      <c r="I399" s="47" t="n">
        <v>100</v>
      </c>
      <c r="J399" s="48"/>
      <c r="K399" s="48"/>
      <c r="L399" s="48"/>
      <c r="M399" s="48"/>
      <c r="N399" s="48"/>
      <c r="O399" s="48"/>
      <c r="P399" s="48"/>
      <c r="Q399" s="48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customFormat="false" ht="23.85" hidden="false" customHeight="false" outlineLevel="0" collapsed="false">
      <c r="A400" s="63" t="s">
        <v>54</v>
      </c>
      <c r="B400" s="56" t="n">
        <v>913</v>
      </c>
      <c r="C400" s="51" t="s">
        <v>276</v>
      </c>
      <c r="D400" s="51" t="s">
        <v>15</v>
      </c>
      <c r="E400" s="51" t="s">
        <v>287</v>
      </c>
      <c r="F400" s="51" t="s">
        <v>55</v>
      </c>
      <c r="G400" s="53" t="n">
        <v>100</v>
      </c>
      <c r="H400" s="53" t="n">
        <v>100</v>
      </c>
      <c r="I400" s="53" t="n">
        <v>100</v>
      </c>
      <c r="J400" s="54"/>
      <c r="K400" s="54"/>
      <c r="L400" s="54"/>
      <c r="M400" s="54"/>
      <c r="N400" s="54"/>
      <c r="O400" s="54"/>
      <c r="P400" s="54"/>
      <c r="Q400" s="54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customFormat="false" ht="12.8" hidden="false" customHeight="false" outlineLevel="0" collapsed="false">
      <c r="A401" s="44" t="s">
        <v>288</v>
      </c>
      <c r="B401" s="45" t="n">
        <v>913</v>
      </c>
      <c r="C401" s="46" t="s">
        <v>276</v>
      </c>
      <c r="D401" s="46" t="s">
        <v>15</v>
      </c>
      <c r="E401" s="46" t="s">
        <v>289</v>
      </c>
      <c r="F401" s="46"/>
      <c r="G401" s="47" t="n">
        <v>12</v>
      </c>
      <c r="H401" s="47" t="n">
        <v>12</v>
      </c>
      <c r="I401" s="47" t="n">
        <v>12</v>
      </c>
      <c r="J401" s="48"/>
      <c r="K401" s="48"/>
      <c r="L401" s="48"/>
      <c r="M401" s="48"/>
      <c r="N401" s="48"/>
      <c r="O401" s="48"/>
      <c r="P401" s="48"/>
      <c r="Q401" s="48"/>
    </row>
    <row r="402" s="8" customFormat="true" ht="23.85" hidden="false" customHeight="false" outlineLevel="0" collapsed="false">
      <c r="A402" s="63" t="s">
        <v>54</v>
      </c>
      <c r="B402" s="56" t="n">
        <v>913</v>
      </c>
      <c r="C402" s="51" t="s">
        <v>276</v>
      </c>
      <c r="D402" s="51" t="s">
        <v>15</v>
      </c>
      <c r="E402" s="51" t="s">
        <v>289</v>
      </c>
      <c r="F402" s="51" t="s">
        <v>55</v>
      </c>
      <c r="G402" s="53" t="n">
        <v>12</v>
      </c>
      <c r="H402" s="53" t="n">
        <v>12</v>
      </c>
      <c r="I402" s="53" t="n">
        <v>12</v>
      </c>
      <c r="J402" s="54"/>
      <c r="K402" s="54"/>
      <c r="L402" s="54"/>
      <c r="M402" s="54"/>
      <c r="N402" s="54"/>
      <c r="O402" s="54"/>
      <c r="P402" s="54"/>
      <c r="Q402" s="54"/>
    </row>
    <row r="403" customFormat="false" ht="14.25" hidden="false" customHeight="true" outlineLevel="0" collapsed="false">
      <c r="A403" s="38" t="s">
        <v>290</v>
      </c>
      <c r="B403" s="39" t="n">
        <v>913</v>
      </c>
      <c r="C403" s="40" t="s">
        <v>276</v>
      </c>
      <c r="D403" s="40" t="s">
        <v>23</v>
      </c>
      <c r="E403" s="40"/>
      <c r="F403" s="40"/>
      <c r="G403" s="41" t="n">
        <v>30181.4</v>
      </c>
      <c r="H403" s="41" t="n">
        <v>30350.7</v>
      </c>
      <c r="I403" s="41" t="n">
        <v>30240.3</v>
      </c>
      <c r="J403" s="66"/>
      <c r="K403" s="66"/>
      <c r="L403" s="66"/>
      <c r="M403" s="66"/>
      <c r="N403" s="66"/>
      <c r="O403" s="66"/>
      <c r="P403" s="66"/>
      <c r="Q403" s="66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</row>
    <row r="404" customFormat="false" ht="12.8" hidden="false" customHeight="false" outlineLevel="0" collapsed="false">
      <c r="A404" s="44" t="s">
        <v>291</v>
      </c>
      <c r="B404" s="45" t="n">
        <v>913</v>
      </c>
      <c r="C404" s="46" t="s">
        <v>276</v>
      </c>
      <c r="D404" s="46" t="s">
        <v>23</v>
      </c>
      <c r="E404" s="46" t="s">
        <v>292</v>
      </c>
      <c r="F404" s="46"/>
      <c r="G404" s="47" t="n">
        <v>2282.9</v>
      </c>
      <c r="H404" s="47" t="n">
        <v>2329.9</v>
      </c>
      <c r="I404" s="47" t="n">
        <v>2294.9</v>
      </c>
      <c r="J404" s="48"/>
      <c r="K404" s="48"/>
      <c r="L404" s="48"/>
      <c r="M404" s="48"/>
      <c r="N404" s="48"/>
      <c r="O404" s="48"/>
      <c r="P404" s="48"/>
      <c r="Q404" s="48"/>
    </row>
    <row r="405" s="8" customFormat="true" ht="51.75" hidden="false" customHeight="true" outlineLevel="0" collapsed="false">
      <c r="A405" s="55" t="s">
        <v>20</v>
      </c>
      <c r="B405" s="56" t="n">
        <v>913</v>
      </c>
      <c r="C405" s="51" t="s">
        <v>276</v>
      </c>
      <c r="D405" s="51" t="s">
        <v>23</v>
      </c>
      <c r="E405" s="51" t="s">
        <v>292</v>
      </c>
      <c r="F405" s="52" t="s">
        <v>21</v>
      </c>
      <c r="G405" s="53" t="n">
        <v>2212.9</v>
      </c>
      <c r="H405" s="53" t="n">
        <v>2212.9</v>
      </c>
      <c r="I405" s="53" t="n">
        <v>2212.9</v>
      </c>
      <c r="J405" s="54"/>
      <c r="K405" s="54"/>
      <c r="L405" s="54"/>
      <c r="M405" s="54"/>
      <c r="N405" s="54"/>
      <c r="O405" s="54"/>
      <c r="P405" s="54"/>
      <c r="Q405" s="54"/>
    </row>
    <row r="406" s="8" customFormat="true" ht="23.85" hidden="false" customHeight="false" outlineLevel="0" collapsed="false">
      <c r="A406" s="55" t="s">
        <v>26</v>
      </c>
      <c r="B406" s="56" t="n">
        <v>913</v>
      </c>
      <c r="C406" s="51" t="s">
        <v>276</v>
      </c>
      <c r="D406" s="51" t="s">
        <v>23</v>
      </c>
      <c r="E406" s="51" t="s">
        <v>292</v>
      </c>
      <c r="F406" s="52" t="s">
        <v>27</v>
      </c>
      <c r="G406" s="53" t="n">
        <v>70</v>
      </c>
      <c r="H406" s="53" t="n">
        <v>117</v>
      </c>
      <c r="I406" s="53" t="n">
        <v>82</v>
      </c>
      <c r="J406" s="54"/>
      <c r="K406" s="54"/>
      <c r="L406" s="54"/>
      <c r="M406" s="54"/>
      <c r="N406" s="54"/>
      <c r="O406" s="54"/>
      <c r="P406" s="54"/>
      <c r="Q406" s="54"/>
    </row>
    <row r="407" s="8" customFormat="true" ht="12.8" hidden="false" customHeight="false" outlineLevel="0" collapsed="false">
      <c r="A407" s="44" t="s">
        <v>291</v>
      </c>
      <c r="B407" s="45" t="n">
        <v>913</v>
      </c>
      <c r="C407" s="46" t="s">
        <v>276</v>
      </c>
      <c r="D407" s="46" t="s">
        <v>23</v>
      </c>
      <c r="E407" s="46" t="s">
        <v>293</v>
      </c>
      <c r="F407" s="46"/>
      <c r="G407" s="47" t="n">
        <v>27898.5</v>
      </c>
      <c r="H407" s="47" t="n">
        <v>28020.8</v>
      </c>
      <c r="I407" s="47" t="n">
        <v>27945.4</v>
      </c>
      <c r="J407" s="47" t="e">
        <f aca="false">J408+#REF!+J409</f>
        <v>#REF!</v>
      </c>
      <c r="K407" s="47" t="e">
        <f aca="false">K408+#REF!+K409</f>
        <v>#REF!</v>
      </c>
      <c r="L407" s="47" t="e">
        <f aca="false">L408+#REF!+L409</f>
        <v>#REF!</v>
      </c>
      <c r="M407" s="47" t="e">
        <f aca="false">M408+#REF!+M409</f>
        <v>#REF!</v>
      </c>
      <c r="N407" s="47" t="e">
        <f aca="false">N408+#REF!+N409</f>
        <v>#REF!</v>
      </c>
      <c r="O407" s="47" t="e">
        <f aca="false">O408+#REF!+O409</f>
        <v>#REF!</v>
      </c>
      <c r="P407" s="47" t="e">
        <f aca="false">P408+#REF!+P409</f>
        <v>#REF!</v>
      </c>
      <c r="Q407" s="47" t="e">
        <f aca="false">Q408+#REF!+Q409</f>
        <v>#REF!</v>
      </c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="8" customFormat="true" ht="52.5" hidden="false" customHeight="true" outlineLevel="0" collapsed="false">
      <c r="A408" s="55" t="s">
        <v>20</v>
      </c>
      <c r="B408" s="56" t="n">
        <v>913</v>
      </c>
      <c r="C408" s="51" t="s">
        <v>276</v>
      </c>
      <c r="D408" s="51" t="s">
        <v>23</v>
      </c>
      <c r="E408" s="51" t="s">
        <v>293</v>
      </c>
      <c r="F408" s="52" t="s">
        <v>21</v>
      </c>
      <c r="G408" s="53" t="n">
        <v>27320.7</v>
      </c>
      <c r="H408" s="53" t="n">
        <v>27320.7</v>
      </c>
      <c r="I408" s="53" t="n">
        <v>27320.7</v>
      </c>
      <c r="J408" s="54"/>
      <c r="K408" s="54"/>
      <c r="L408" s="54"/>
      <c r="M408" s="54"/>
      <c r="N408" s="54"/>
      <c r="O408" s="54"/>
      <c r="P408" s="54"/>
      <c r="Q408" s="54"/>
    </row>
    <row r="409" customFormat="false" ht="26.25" hidden="false" customHeight="true" outlineLevel="0" collapsed="false">
      <c r="A409" s="55" t="s">
        <v>26</v>
      </c>
      <c r="B409" s="56" t="n">
        <v>913</v>
      </c>
      <c r="C409" s="51" t="s">
        <v>276</v>
      </c>
      <c r="D409" s="51" t="s">
        <v>23</v>
      </c>
      <c r="E409" s="51" t="s">
        <v>293</v>
      </c>
      <c r="F409" s="52" t="s">
        <v>27</v>
      </c>
      <c r="G409" s="53" t="n">
        <v>577.8</v>
      </c>
      <c r="H409" s="53" t="n">
        <v>700.1</v>
      </c>
      <c r="I409" s="53" t="n">
        <v>624.7</v>
      </c>
      <c r="J409" s="54"/>
      <c r="K409" s="54"/>
      <c r="L409" s="54"/>
      <c r="M409" s="54"/>
      <c r="N409" s="54"/>
      <c r="O409" s="54"/>
      <c r="P409" s="54"/>
      <c r="Q409" s="54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="8" customFormat="true" ht="12.8" hidden="false" customHeight="false" outlineLevel="0" collapsed="false">
      <c r="A410" s="79" t="s">
        <v>99</v>
      </c>
      <c r="B410" s="31" t="n">
        <v>913</v>
      </c>
      <c r="C410" s="32" t="s">
        <v>73</v>
      </c>
      <c r="D410" s="32"/>
      <c r="E410" s="32"/>
      <c r="F410" s="32"/>
      <c r="G410" s="35" t="n">
        <v>255.7</v>
      </c>
      <c r="H410" s="35" t="n">
        <v>255.7</v>
      </c>
      <c r="I410" s="35" t="n">
        <v>255.7</v>
      </c>
      <c r="J410" s="78"/>
      <c r="K410" s="78"/>
      <c r="L410" s="78"/>
      <c r="M410" s="78"/>
      <c r="N410" s="78"/>
      <c r="O410" s="78"/>
      <c r="P410" s="78"/>
      <c r="Q410" s="78"/>
      <c r="R410" s="78"/>
      <c r="S410" s="29"/>
      <c r="T410" s="78"/>
      <c r="U410" s="78"/>
      <c r="V410" s="29"/>
      <c r="W410" s="78"/>
      <c r="X410" s="78"/>
      <c r="Y410" s="78"/>
      <c r="Z410" s="78"/>
      <c r="AA410" s="78"/>
      <c r="AB410" s="78"/>
      <c r="AC410" s="78"/>
    </row>
    <row r="411" customFormat="false" ht="12.8" hidden="false" customHeight="false" outlineLevel="0" collapsed="false">
      <c r="A411" s="38" t="s">
        <v>100</v>
      </c>
      <c r="B411" s="39" t="n">
        <v>913</v>
      </c>
      <c r="C411" s="40" t="s">
        <v>73</v>
      </c>
      <c r="D411" s="40" t="s">
        <v>71</v>
      </c>
      <c r="E411" s="40"/>
      <c r="F411" s="40"/>
      <c r="G411" s="41" t="n">
        <v>255.7</v>
      </c>
      <c r="H411" s="41" t="n">
        <v>255.7</v>
      </c>
      <c r="I411" s="41" t="n">
        <v>255.7</v>
      </c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  <c r="AC411" s="43"/>
    </row>
    <row r="412" s="8" customFormat="true" ht="25.5" hidden="false" customHeight="true" outlineLevel="0" collapsed="false">
      <c r="A412" s="44" t="s">
        <v>235</v>
      </c>
      <c r="B412" s="45" t="n">
        <v>913</v>
      </c>
      <c r="C412" s="46" t="n">
        <v>10</v>
      </c>
      <c r="D412" s="46" t="s">
        <v>71</v>
      </c>
      <c r="E412" s="46" t="s">
        <v>236</v>
      </c>
      <c r="F412" s="46"/>
      <c r="G412" s="47" t="n">
        <v>255.7</v>
      </c>
      <c r="H412" s="47" t="n">
        <v>255.7</v>
      </c>
      <c r="I412" s="47" t="n">
        <v>255.7</v>
      </c>
      <c r="J412" s="48"/>
      <c r="K412" s="48"/>
      <c r="L412" s="48"/>
      <c r="M412" s="48"/>
      <c r="N412" s="48"/>
      <c r="O412" s="48"/>
      <c r="P412" s="48"/>
      <c r="Q412" s="48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customFormat="false" ht="12.8" hidden="false" customHeight="false" outlineLevel="0" collapsed="false">
      <c r="A413" s="89" t="s">
        <v>47</v>
      </c>
      <c r="B413" s="56" t="n">
        <v>913</v>
      </c>
      <c r="C413" s="51" t="n">
        <v>10</v>
      </c>
      <c r="D413" s="51" t="s">
        <v>71</v>
      </c>
      <c r="E413" s="51" t="s">
        <v>236</v>
      </c>
      <c r="F413" s="51" t="s">
        <v>48</v>
      </c>
      <c r="G413" s="53" t="n">
        <v>255.7</v>
      </c>
      <c r="H413" s="53" t="n">
        <v>255.7</v>
      </c>
      <c r="I413" s="53" t="n">
        <v>255.7</v>
      </c>
      <c r="J413" s="54"/>
      <c r="K413" s="54"/>
      <c r="L413" s="54"/>
      <c r="M413" s="54"/>
      <c r="N413" s="54"/>
      <c r="O413" s="54"/>
      <c r="P413" s="54"/>
      <c r="Q413" s="54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="8" customFormat="true" ht="25.5" hidden="false" customHeight="true" outlineLevel="0" collapsed="false">
      <c r="A414" s="91" t="s">
        <v>294</v>
      </c>
      <c r="B414" s="24" t="n">
        <v>915</v>
      </c>
      <c r="C414" s="92"/>
      <c r="D414" s="92"/>
      <c r="E414" s="92"/>
      <c r="F414" s="92"/>
      <c r="G414" s="27" t="n">
        <v>332089.5</v>
      </c>
      <c r="H414" s="27" t="n">
        <v>331823.7</v>
      </c>
      <c r="I414" s="27" t="n">
        <v>331540.7</v>
      </c>
      <c r="J414" s="43"/>
      <c r="K414" s="43"/>
      <c r="L414" s="43"/>
      <c r="M414" s="43"/>
      <c r="N414" s="43"/>
      <c r="O414" s="43"/>
      <c r="P414" s="43"/>
      <c r="Q414" s="43"/>
      <c r="R414" s="43"/>
      <c r="S414" s="29"/>
      <c r="T414" s="43"/>
      <c r="U414" s="43"/>
      <c r="V414" s="29"/>
      <c r="W414" s="43"/>
      <c r="X414" s="43"/>
      <c r="Y414" s="43"/>
      <c r="Z414" s="43"/>
      <c r="AA414" s="43"/>
      <c r="AB414" s="43"/>
      <c r="AC414" s="43"/>
    </row>
    <row r="415" customFormat="false" ht="12.8" hidden="false" customHeight="false" outlineLevel="0" collapsed="false">
      <c r="A415" s="79" t="s">
        <v>121</v>
      </c>
      <c r="B415" s="31" t="n">
        <v>915</v>
      </c>
      <c r="C415" s="32" t="s">
        <v>122</v>
      </c>
      <c r="D415" s="32"/>
      <c r="E415" s="32"/>
      <c r="F415" s="32"/>
      <c r="G415" s="35" t="n">
        <v>242</v>
      </c>
      <c r="H415" s="35" t="n">
        <v>242</v>
      </c>
      <c r="I415" s="35" t="n">
        <v>242</v>
      </c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  <c r="AA415" s="78"/>
      <c r="AB415" s="78"/>
      <c r="AC415" s="78"/>
    </row>
    <row r="416" s="8" customFormat="true" ht="12.8" hidden="false" customHeight="false" outlineLevel="0" collapsed="false">
      <c r="A416" s="38" t="s">
        <v>126</v>
      </c>
      <c r="B416" s="39" t="n">
        <v>915</v>
      </c>
      <c r="C416" s="40" t="s">
        <v>122</v>
      </c>
      <c r="D416" s="40" t="s">
        <v>122</v>
      </c>
      <c r="E416" s="40"/>
      <c r="F416" s="40"/>
      <c r="G416" s="41" t="n">
        <v>242</v>
      </c>
      <c r="H416" s="41" t="n">
        <v>242</v>
      </c>
      <c r="I416" s="41" t="n">
        <v>242</v>
      </c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customFormat="false" ht="23.85" hidden="false" customHeight="false" outlineLevel="0" collapsed="false">
      <c r="A417" s="44" t="s">
        <v>295</v>
      </c>
      <c r="B417" s="45" t="n">
        <v>915</v>
      </c>
      <c r="C417" s="46" t="s">
        <v>122</v>
      </c>
      <c r="D417" s="46" t="s">
        <v>122</v>
      </c>
      <c r="E417" s="46" t="s">
        <v>296</v>
      </c>
      <c r="F417" s="46"/>
      <c r="G417" s="47" t="n">
        <v>242</v>
      </c>
      <c r="H417" s="47" t="n">
        <v>242</v>
      </c>
      <c r="I417" s="47" t="n">
        <v>242</v>
      </c>
      <c r="J417" s="48"/>
      <c r="K417" s="48"/>
      <c r="L417" s="48"/>
      <c r="M417" s="48"/>
      <c r="N417" s="48"/>
      <c r="O417" s="48"/>
      <c r="P417" s="48"/>
      <c r="Q417" s="48"/>
    </row>
    <row r="418" s="43" customFormat="true" ht="52.5" hidden="false" customHeight="true" outlineLevel="0" collapsed="false">
      <c r="A418" s="55" t="s">
        <v>20</v>
      </c>
      <c r="B418" s="56" t="n">
        <v>915</v>
      </c>
      <c r="C418" s="51" t="s">
        <v>122</v>
      </c>
      <c r="D418" s="51" t="s">
        <v>122</v>
      </c>
      <c r="E418" s="51" t="s">
        <v>296</v>
      </c>
      <c r="F418" s="52" t="s">
        <v>21</v>
      </c>
      <c r="G418" s="53" t="n">
        <v>242</v>
      </c>
      <c r="H418" s="53" t="n">
        <v>242</v>
      </c>
      <c r="I418" s="53" t="n">
        <v>242</v>
      </c>
      <c r="J418" s="54"/>
      <c r="K418" s="54"/>
      <c r="L418" s="54"/>
      <c r="M418" s="54"/>
      <c r="N418" s="54"/>
      <c r="O418" s="54"/>
      <c r="P418" s="54"/>
      <c r="Q418" s="54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customFormat="false" ht="12.8" hidden="false" customHeight="false" outlineLevel="0" collapsed="false">
      <c r="A419" s="79" t="s">
        <v>99</v>
      </c>
      <c r="B419" s="31" t="n">
        <v>915</v>
      </c>
      <c r="C419" s="32" t="s">
        <v>73</v>
      </c>
      <c r="D419" s="32"/>
      <c r="E419" s="32"/>
      <c r="F419" s="32"/>
      <c r="G419" s="35" t="n">
        <v>331847.5</v>
      </c>
      <c r="H419" s="35" t="n">
        <v>331581.7</v>
      </c>
      <c r="I419" s="35" t="n">
        <v>331298.7</v>
      </c>
      <c r="J419" s="80"/>
      <c r="K419" s="80"/>
      <c r="L419" s="80"/>
      <c r="M419" s="80"/>
      <c r="N419" s="80"/>
      <c r="O419" s="80"/>
      <c r="P419" s="80"/>
      <c r="Q419" s="80"/>
      <c r="R419" s="78"/>
      <c r="S419" s="78"/>
      <c r="T419" s="78"/>
      <c r="U419" s="78"/>
      <c r="V419" s="78"/>
      <c r="W419" s="78"/>
      <c r="X419" s="78"/>
      <c r="Y419" s="78"/>
      <c r="Z419" s="78"/>
      <c r="AA419" s="78"/>
      <c r="AB419" s="78"/>
      <c r="AC419" s="78"/>
    </row>
    <row r="420" customFormat="false" ht="12.8" hidden="false" customHeight="false" outlineLevel="0" collapsed="false">
      <c r="A420" s="38" t="s">
        <v>297</v>
      </c>
      <c r="B420" s="39" t="n">
        <v>915</v>
      </c>
      <c r="C420" s="40" t="s">
        <v>73</v>
      </c>
      <c r="D420" s="40" t="s">
        <v>15</v>
      </c>
      <c r="E420" s="40"/>
      <c r="F420" s="40"/>
      <c r="G420" s="41" t="n">
        <v>20356.4</v>
      </c>
      <c r="H420" s="41" t="n">
        <v>20356.4</v>
      </c>
      <c r="I420" s="41" t="n">
        <v>20356.4</v>
      </c>
      <c r="J420" s="42"/>
      <c r="K420" s="42"/>
      <c r="L420" s="42"/>
      <c r="M420" s="42"/>
      <c r="N420" s="42"/>
      <c r="O420" s="42"/>
      <c r="P420" s="42"/>
      <c r="Q420" s="42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  <c r="AC420" s="43"/>
    </row>
    <row r="421" customFormat="false" ht="75" hidden="false" customHeight="true" outlineLevel="0" collapsed="false">
      <c r="A421" s="44" t="s">
        <v>298</v>
      </c>
      <c r="B421" s="45" t="n">
        <v>915</v>
      </c>
      <c r="C421" s="46" t="s">
        <v>73</v>
      </c>
      <c r="D421" s="46" t="s">
        <v>15</v>
      </c>
      <c r="E421" s="46" t="s">
        <v>299</v>
      </c>
      <c r="F421" s="46"/>
      <c r="G421" s="47" t="n">
        <v>20356.4</v>
      </c>
      <c r="H421" s="47" t="n">
        <v>20356.4</v>
      </c>
      <c r="I421" s="47" t="n">
        <v>20356.4</v>
      </c>
      <c r="J421" s="48"/>
      <c r="K421" s="48"/>
      <c r="L421" s="48"/>
      <c r="M421" s="48"/>
      <c r="N421" s="48"/>
      <c r="O421" s="48"/>
      <c r="P421" s="48"/>
      <c r="Q421" s="48"/>
    </row>
    <row r="422" customFormat="false" ht="24.75" hidden="false" customHeight="true" outlineLevel="0" collapsed="false">
      <c r="A422" s="55" t="s">
        <v>26</v>
      </c>
      <c r="B422" s="50" t="n">
        <v>915</v>
      </c>
      <c r="C422" s="51" t="s">
        <v>73</v>
      </c>
      <c r="D422" s="51" t="s">
        <v>15</v>
      </c>
      <c r="E422" s="51" t="s">
        <v>299</v>
      </c>
      <c r="F422" s="52" t="s">
        <v>27</v>
      </c>
      <c r="G422" s="53" t="n">
        <v>30.5</v>
      </c>
      <c r="H422" s="53" t="n">
        <v>30.5</v>
      </c>
      <c r="I422" s="53" t="n">
        <v>30.5</v>
      </c>
      <c r="J422" s="48"/>
      <c r="K422" s="48"/>
      <c r="L422" s="48"/>
      <c r="M422" s="48"/>
      <c r="N422" s="48"/>
      <c r="O422" s="48"/>
      <c r="P422" s="48"/>
      <c r="Q422" s="48"/>
    </row>
    <row r="423" customFormat="false" ht="12.8" hidden="false" customHeight="false" outlineLevel="0" collapsed="false">
      <c r="A423" s="63" t="s">
        <v>47</v>
      </c>
      <c r="B423" s="56" t="n">
        <v>915</v>
      </c>
      <c r="C423" s="51" t="s">
        <v>73</v>
      </c>
      <c r="D423" s="51" t="s">
        <v>15</v>
      </c>
      <c r="E423" s="51" t="s">
        <v>299</v>
      </c>
      <c r="F423" s="51" t="s">
        <v>48</v>
      </c>
      <c r="G423" s="53" t="n">
        <v>20325.9</v>
      </c>
      <c r="H423" s="53" t="n">
        <v>20325.9</v>
      </c>
      <c r="I423" s="53" t="n">
        <v>20325.9</v>
      </c>
      <c r="J423" s="54"/>
      <c r="K423" s="54"/>
      <c r="L423" s="54"/>
      <c r="M423" s="54"/>
      <c r="N423" s="54"/>
      <c r="O423" s="54"/>
      <c r="P423" s="54"/>
      <c r="Q423" s="54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="78" customFormat="true" ht="12.8" hidden="false" customHeight="false" outlineLevel="0" collapsed="false">
      <c r="A424" s="38" t="s">
        <v>300</v>
      </c>
      <c r="B424" s="39" t="n">
        <v>915</v>
      </c>
      <c r="C424" s="40" t="s">
        <v>73</v>
      </c>
      <c r="D424" s="40" t="s">
        <v>17</v>
      </c>
      <c r="E424" s="40"/>
      <c r="F424" s="40"/>
      <c r="G424" s="41" t="n">
        <v>251306.3</v>
      </c>
      <c r="H424" s="41" t="n">
        <v>251306.3</v>
      </c>
      <c r="I424" s="41" t="n">
        <v>251306.3</v>
      </c>
      <c r="J424" s="42"/>
      <c r="K424" s="42"/>
      <c r="L424" s="42"/>
      <c r="M424" s="42"/>
      <c r="N424" s="42"/>
      <c r="O424" s="42"/>
      <c r="P424" s="42"/>
      <c r="Q424" s="42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</row>
    <row r="425" s="43" customFormat="true" ht="79.85" hidden="false" customHeight="false" outlineLevel="0" collapsed="false">
      <c r="A425" s="44" t="s">
        <v>301</v>
      </c>
      <c r="B425" s="45" t="n">
        <v>915</v>
      </c>
      <c r="C425" s="46" t="s">
        <v>73</v>
      </c>
      <c r="D425" s="46" t="s">
        <v>17</v>
      </c>
      <c r="E425" s="46" t="s">
        <v>302</v>
      </c>
      <c r="F425" s="46"/>
      <c r="G425" s="47" t="n">
        <v>174848.6</v>
      </c>
      <c r="H425" s="47" t="n">
        <v>174848.6</v>
      </c>
      <c r="I425" s="47" t="n">
        <v>174848.6</v>
      </c>
      <c r="J425" s="48"/>
      <c r="K425" s="48"/>
      <c r="L425" s="48"/>
      <c r="M425" s="48"/>
      <c r="N425" s="48"/>
      <c r="O425" s="48"/>
      <c r="P425" s="48"/>
      <c r="Q425" s="48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customFormat="false" ht="23.85" hidden="false" customHeight="false" outlineLevel="0" collapsed="false">
      <c r="A426" s="63" t="s">
        <v>54</v>
      </c>
      <c r="B426" s="56" t="n">
        <v>915</v>
      </c>
      <c r="C426" s="51" t="s">
        <v>73</v>
      </c>
      <c r="D426" s="51" t="s">
        <v>17</v>
      </c>
      <c r="E426" s="51" t="s">
        <v>302</v>
      </c>
      <c r="F426" s="51" t="s">
        <v>55</v>
      </c>
      <c r="G426" s="53" t="n">
        <v>174848.6</v>
      </c>
      <c r="H426" s="53" t="n">
        <v>174848.6</v>
      </c>
      <c r="I426" s="53" t="n">
        <v>174848.6</v>
      </c>
      <c r="J426" s="54"/>
      <c r="K426" s="54"/>
      <c r="L426" s="54"/>
      <c r="M426" s="54"/>
      <c r="N426" s="54"/>
      <c r="O426" s="54"/>
      <c r="P426" s="54"/>
      <c r="Q426" s="54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="43" customFormat="true" ht="68.65" hidden="false" customHeight="false" outlineLevel="0" collapsed="false">
      <c r="A427" s="44" t="s">
        <v>303</v>
      </c>
      <c r="B427" s="45" t="n">
        <v>915</v>
      </c>
      <c r="C427" s="46" t="s">
        <v>73</v>
      </c>
      <c r="D427" s="46" t="s">
        <v>17</v>
      </c>
      <c r="E427" s="46" t="s">
        <v>304</v>
      </c>
      <c r="F427" s="46"/>
      <c r="G427" s="47" t="n">
        <v>76457.7</v>
      </c>
      <c r="H427" s="47" t="n">
        <v>76457.7</v>
      </c>
      <c r="I427" s="47" t="n">
        <v>76457.7</v>
      </c>
      <c r="J427" s="87" t="n">
        <f aca="false">J428+J430+J429</f>
        <v>0</v>
      </c>
      <c r="K427" s="87" t="n">
        <f aca="false">K428+K430+K429</f>
        <v>0</v>
      </c>
      <c r="L427" s="87" t="n">
        <f aca="false">L428+L430+L429</f>
        <v>0</v>
      </c>
      <c r="M427" s="87" t="n">
        <f aca="false">M428+M430+M429</f>
        <v>0</v>
      </c>
      <c r="N427" s="87" t="n">
        <f aca="false">N428+N430+N429</f>
        <v>0</v>
      </c>
      <c r="O427" s="87" t="n">
        <f aca="false">O428+O430+O429</f>
        <v>0</v>
      </c>
      <c r="P427" s="87" t="n">
        <f aca="false">P428+P430+P429</f>
        <v>0</v>
      </c>
      <c r="Q427" s="87" t="n">
        <f aca="false">Q428+Q430+Q429</f>
        <v>0</v>
      </c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customFormat="false" ht="54" hidden="false" customHeight="true" outlineLevel="0" collapsed="false">
      <c r="A428" s="55" t="s">
        <v>20</v>
      </c>
      <c r="B428" s="56" t="n">
        <v>915</v>
      </c>
      <c r="C428" s="51" t="s">
        <v>73</v>
      </c>
      <c r="D428" s="51" t="s">
        <v>17</v>
      </c>
      <c r="E428" s="51" t="s">
        <v>304</v>
      </c>
      <c r="F428" s="52" t="s">
        <v>21</v>
      </c>
      <c r="G428" s="53" t="n">
        <v>65722.6</v>
      </c>
      <c r="H428" s="53" t="n">
        <v>65722.6</v>
      </c>
      <c r="I428" s="53" t="n">
        <v>65722.6</v>
      </c>
      <c r="J428" s="54"/>
      <c r="K428" s="54"/>
      <c r="L428" s="54"/>
      <c r="M428" s="54"/>
      <c r="N428" s="54"/>
      <c r="O428" s="54"/>
      <c r="P428" s="54"/>
      <c r="Q428" s="54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="8" customFormat="true" ht="23.85" hidden="false" customHeight="false" outlineLevel="0" collapsed="false">
      <c r="A429" s="55" t="s">
        <v>26</v>
      </c>
      <c r="B429" s="56" t="n">
        <v>915</v>
      </c>
      <c r="C429" s="51" t="s">
        <v>73</v>
      </c>
      <c r="D429" s="51" t="s">
        <v>17</v>
      </c>
      <c r="E429" s="51" t="s">
        <v>304</v>
      </c>
      <c r="F429" s="52" t="s">
        <v>27</v>
      </c>
      <c r="G429" s="53" t="n">
        <v>10452.4</v>
      </c>
      <c r="H429" s="53" t="n">
        <v>10452.4</v>
      </c>
      <c r="I429" s="53" t="n">
        <v>10452.4</v>
      </c>
      <c r="J429" s="54"/>
      <c r="K429" s="54"/>
      <c r="L429" s="54"/>
      <c r="M429" s="54"/>
      <c r="N429" s="54"/>
      <c r="O429" s="54"/>
      <c r="P429" s="54"/>
      <c r="Q429" s="54"/>
    </row>
    <row r="430" s="8" customFormat="true" ht="12.8" hidden="false" customHeight="false" outlineLevel="0" collapsed="false">
      <c r="A430" s="63" t="s">
        <v>31</v>
      </c>
      <c r="B430" s="56" t="n">
        <v>915</v>
      </c>
      <c r="C430" s="51" t="s">
        <v>73</v>
      </c>
      <c r="D430" s="51" t="s">
        <v>17</v>
      </c>
      <c r="E430" s="51" t="s">
        <v>304</v>
      </c>
      <c r="F430" s="51" t="s">
        <v>32</v>
      </c>
      <c r="G430" s="53" t="n">
        <v>282.7</v>
      </c>
      <c r="H430" s="53" t="n">
        <v>282.7</v>
      </c>
      <c r="I430" s="53" t="n">
        <v>282.7</v>
      </c>
      <c r="J430" s="54"/>
      <c r="K430" s="54"/>
      <c r="L430" s="54"/>
      <c r="M430" s="54"/>
      <c r="N430" s="54"/>
      <c r="O430" s="54"/>
      <c r="P430" s="54"/>
      <c r="Q430" s="54"/>
    </row>
    <row r="431" s="8" customFormat="true" ht="12.8" hidden="false" customHeight="false" outlineLevel="0" collapsed="false">
      <c r="A431" s="38" t="s">
        <v>100</v>
      </c>
      <c r="B431" s="39" t="n">
        <v>915</v>
      </c>
      <c r="C431" s="40" t="s">
        <v>73</v>
      </c>
      <c r="D431" s="40" t="s">
        <v>71</v>
      </c>
      <c r="E431" s="40"/>
      <c r="F431" s="40"/>
      <c r="G431" s="41" t="n">
        <v>6199.5</v>
      </c>
      <c r="H431" s="41" t="n">
        <v>6199.5</v>
      </c>
      <c r="I431" s="41" t="n">
        <v>6199.5</v>
      </c>
      <c r="J431" s="42"/>
      <c r="K431" s="42"/>
      <c r="L431" s="42"/>
      <c r="M431" s="42"/>
      <c r="N431" s="42"/>
      <c r="O431" s="42"/>
      <c r="P431" s="42"/>
      <c r="Q431" s="42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</row>
    <row r="432" s="8" customFormat="true" ht="12.8" hidden="false" customHeight="false" outlineLevel="0" collapsed="false">
      <c r="A432" s="44" t="s">
        <v>305</v>
      </c>
      <c r="B432" s="45" t="n">
        <v>915</v>
      </c>
      <c r="C432" s="46" t="s">
        <v>73</v>
      </c>
      <c r="D432" s="46" t="s">
        <v>71</v>
      </c>
      <c r="E432" s="46" t="s">
        <v>306</v>
      </c>
      <c r="F432" s="46"/>
      <c r="G432" s="47" t="n">
        <v>4020</v>
      </c>
      <c r="H432" s="47" t="n">
        <v>4020</v>
      </c>
      <c r="I432" s="47" t="n">
        <v>4020</v>
      </c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="8" customFormat="true" ht="12.8" hidden="false" customHeight="false" outlineLevel="0" collapsed="false">
      <c r="A433" s="63" t="s">
        <v>47</v>
      </c>
      <c r="B433" s="56" t="n">
        <v>915</v>
      </c>
      <c r="C433" s="51" t="s">
        <v>73</v>
      </c>
      <c r="D433" s="51" t="s">
        <v>71</v>
      </c>
      <c r="E433" s="51" t="s">
        <v>306</v>
      </c>
      <c r="F433" s="51" t="s">
        <v>48</v>
      </c>
      <c r="G433" s="53" t="n">
        <v>4020</v>
      </c>
      <c r="H433" s="53" t="n">
        <v>4020</v>
      </c>
      <c r="I433" s="53" t="n">
        <v>4020</v>
      </c>
      <c r="J433" s="54"/>
      <c r="K433" s="54"/>
      <c r="L433" s="54"/>
      <c r="M433" s="54"/>
      <c r="N433" s="54"/>
      <c r="O433" s="54"/>
      <c r="P433" s="54"/>
      <c r="Q433" s="54"/>
    </row>
    <row r="434" s="81" customFormat="true" ht="102.95" hidden="false" customHeight="false" outlineLevel="0" collapsed="false">
      <c r="A434" s="110" t="s">
        <v>307</v>
      </c>
      <c r="B434" s="45" t="n">
        <v>915</v>
      </c>
      <c r="C434" s="46" t="s">
        <v>73</v>
      </c>
      <c r="D434" s="46" t="s">
        <v>71</v>
      </c>
      <c r="E434" s="46" t="s">
        <v>308</v>
      </c>
      <c r="F434" s="46"/>
      <c r="G434" s="47" t="n">
        <v>40</v>
      </c>
      <c r="H434" s="47" t="n">
        <v>40</v>
      </c>
      <c r="I434" s="47" t="n">
        <v>40</v>
      </c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="81" customFormat="true" ht="12.8" hidden="false" customHeight="false" outlineLevel="0" collapsed="false">
      <c r="A435" s="63" t="s">
        <v>47</v>
      </c>
      <c r="B435" s="56" t="n">
        <v>915</v>
      </c>
      <c r="C435" s="51" t="s">
        <v>73</v>
      </c>
      <c r="D435" s="51" t="s">
        <v>71</v>
      </c>
      <c r="E435" s="51" t="s">
        <v>308</v>
      </c>
      <c r="F435" s="51" t="s">
        <v>48</v>
      </c>
      <c r="G435" s="53" t="n">
        <v>40</v>
      </c>
      <c r="H435" s="53" t="n">
        <v>40</v>
      </c>
      <c r="I435" s="53" t="n">
        <v>40</v>
      </c>
      <c r="J435" s="19"/>
      <c r="K435" s="19"/>
      <c r="L435" s="19"/>
      <c r="M435" s="19"/>
      <c r="N435" s="19"/>
      <c r="O435" s="19"/>
      <c r="P435" s="19"/>
      <c r="Q435" s="1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="8" customFormat="true" ht="35.05" hidden="false" customHeight="false" outlineLevel="0" collapsed="false">
      <c r="A436" s="44" t="s">
        <v>309</v>
      </c>
      <c r="B436" s="45" t="n">
        <v>915</v>
      </c>
      <c r="C436" s="46" t="s">
        <v>73</v>
      </c>
      <c r="D436" s="46" t="s">
        <v>71</v>
      </c>
      <c r="E436" s="46" t="s">
        <v>310</v>
      </c>
      <c r="F436" s="46"/>
      <c r="G436" s="47" t="n">
        <v>220</v>
      </c>
      <c r="H436" s="47" t="n">
        <v>220</v>
      </c>
      <c r="I436" s="47" t="n">
        <v>220</v>
      </c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="57" customFormat="true" ht="12.8" hidden="false" customHeight="false" outlineLevel="0" collapsed="false">
      <c r="A437" s="63" t="s">
        <v>47</v>
      </c>
      <c r="B437" s="56" t="n">
        <v>915</v>
      </c>
      <c r="C437" s="51" t="s">
        <v>73</v>
      </c>
      <c r="D437" s="51" t="s">
        <v>71</v>
      </c>
      <c r="E437" s="51" t="s">
        <v>310</v>
      </c>
      <c r="F437" s="51" t="s">
        <v>48</v>
      </c>
      <c r="G437" s="53" t="n">
        <v>220</v>
      </c>
      <c r="H437" s="53" t="n">
        <v>220</v>
      </c>
      <c r="I437" s="53" t="n">
        <v>220</v>
      </c>
      <c r="J437" s="19"/>
      <c r="K437" s="19"/>
      <c r="L437" s="19"/>
      <c r="M437" s="19"/>
      <c r="N437" s="19"/>
      <c r="O437" s="19"/>
      <c r="P437" s="19"/>
      <c r="Q437" s="19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customFormat="false" ht="23.85" hidden="false" customHeight="false" outlineLevel="0" collapsed="false">
      <c r="A438" s="44" t="s">
        <v>311</v>
      </c>
      <c r="B438" s="45" t="n">
        <v>915</v>
      </c>
      <c r="C438" s="46" t="s">
        <v>73</v>
      </c>
      <c r="D438" s="46" t="s">
        <v>71</v>
      </c>
      <c r="E438" s="46" t="s">
        <v>312</v>
      </c>
      <c r="F438" s="46"/>
      <c r="G438" s="47" t="n">
        <v>80</v>
      </c>
      <c r="H438" s="47" t="n">
        <v>80</v>
      </c>
      <c r="I438" s="47" t="n">
        <v>80</v>
      </c>
      <c r="J438" s="48"/>
      <c r="K438" s="48"/>
      <c r="L438" s="48"/>
      <c r="M438" s="48"/>
      <c r="N438" s="48"/>
      <c r="O438" s="48"/>
      <c r="P438" s="48"/>
      <c r="Q438" s="48"/>
    </row>
    <row r="439" s="8" customFormat="true" ht="12.8" hidden="false" customHeight="false" outlineLevel="0" collapsed="false">
      <c r="A439" s="63" t="s">
        <v>47</v>
      </c>
      <c r="B439" s="56" t="n">
        <v>915</v>
      </c>
      <c r="C439" s="51" t="s">
        <v>73</v>
      </c>
      <c r="D439" s="51" t="s">
        <v>71</v>
      </c>
      <c r="E439" s="51" t="s">
        <v>312</v>
      </c>
      <c r="F439" s="51" t="s">
        <v>48</v>
      </c>
      <c r="G439" s="53" t="n">
        <v>80</v>
      </c>
      <c r="H439" s="53" t="n">
        <v>80</v>
      </c>
      <c r="I439" s="53" t="n">
        <v>80</v>
      </c>
      <c r="J439" s="54"/>
      <c r="K439" s="54"/>
      <c r="L439" s="54"/>
      <c r="M439" s="54"/>
      <c r="N439" s="54"/>
      <c r="O439" s="54"/>
      <c r="P439" s="54"/>
      <c r="Q439" s="54"/>
    </row>
    <row r="440" s="1" customFormat="true" ht="23.85" hidden="false" customHeight="false" outlineLevel="0" collapsed="false">
      <c r="A440" s="44" t="s">
        <v>313</v>
      </c>
      <c r="B440" s="45" t="n">
        <v>915</v>
      </c>
      <c r="C440" s="46" t="s">
        <v>73</v>
      </c>
      <c r="D440" s="46" t="s">
        <v>71</v>
      </c>
      <c r="E440" s="46" t="s">
        <v>314</v>
      </c>
      <c r="F440" s="46"/>
      <c r="G440" s="47" t="n">
        <v>80</v>
      </c>
      <c r="H440" s="47" t="n">
        <v>80</v>
      </c>
      <c r="I440" s="47" t="n">
        <v>80</v>
      </c>
    </row>
    <row r="441" s="8" customFormat="true" ht="12.8" hidden="false" customHeight="false" outlineLevel="0" collapsed="false">
      <c r="A441" s="63" t="s">
        <v>47</v>
      </c>
      <c r="B441" s="56" t="n">
        <v>915</v>
      </c>
      <c r="C441" s="51" t="s">
        <v>73</v>
      </c>
      <c r="D441" s="51" t="s">
        <v>71</v>
      </c>
      <c r="E441" s="51" t="s">
        <v>314</v>
      </c>
      <c r="F441" s="51" t="s">
        <v>48</v>
      </c>
      <c r="G441" s="53" t="n">
        <v>80</v>
      </c>
      <c r="H441" s="53" t="n">
        <v>80</v>
      </c>
      <c r="I441" s="53" t="n">
        <v>80</v>
      </c>
      <c r="J441" s="54"/>
      <c r="K441" s="54"/>
      <c r="L441" s="54"/>
      <c r="M441" s="54"/>
      <c r="N441" s="54"/>
      <c r="O441" s="54"/>
      <c r="P441" s="54"/>
      <c r="Q441" s="54"/>
    </row>
    <row r="442" s="43" customFormat="true" ht="23.85" hidden="false" customHeight="false" outlineLevel="0" collapsed="false">
      <c r="A442" s="44" t="s">
        <v>315</v>
      </c>
      <c r="B442" s="45" t="n">
        <v>915</v>
      </c>
      <c r="C442" s="46" t="s">
        <v>73</v>
      </c>
      <c r="D442" s="46" t="s">
        <v>71</v>
      </c>
      <c r="E442" s="46" t="s">
        <v>316</v>
      </c>
      <c r="F442" s="46"/>
      <c r="G442" s="47" t="n">
        <v>1759.5</v>
      </c>
      <c r="H442" s="47" t="n">
        <v>1759.5</v>
      </c>
      <c r="I442" s="47" t="n">
        <v>1759.5</v>
      </c>
      <c r="J442" s="48"/>
      <c r="K442" s="48"/>
      <c r="L442" s="48"/>
      <c r="M442" s="48"/>
      <c r="N442" s="48"/>
      <c r="O442" s="48"/>
      <c r="P442" s="48"/>
      <c r="Q442" s="48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="57" customFormat="true" ht="23.85" hidden="false" customHeight="false" outlineLevel="0" collapsed="false">
      <c r="A443" s="55" t="s">
        <v>26</v>
      </c>
      <c r="B443" s="50" t="n">
        <v>915</v>
      </c>
      <c r="C443" s="51" t="s">
        <v>73</v>
      </c>
      <c r="D443" s="51" t="s">
        <v>71</v>
      </c>
      <c r="E443" s="51" t="s">
        <v>316</v>
      </c>
      <c r="F443" s="52" t="s">
        <v>27</v>
      </c>
      <c r="G443" s="53" t="n">
        <v>34.2</v>
      </c>
      <c r="H443" s="53" t="n">
        <v>34.2</v>
      </c>
      <c r="I443" s="53" t="n">
        <v>34.2</v>
      </c>
      <c r="J443" s="54"/>
      <c r="K443" s="54"/>
      <c r="L443" s="54"/>
      <c r="M443" s="54"/>
      <c r="N443" s="54"/>
      <c r="O443" s="54"/>
      <c r="P443" s="54"/>
      <c r="Q443" s="54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="57" customFormat="true" ht="12.8" hidden="false" customHeight="false" outlineLevel="0" collapsed="false">
      <c r="A444" s="63" t="s">
        <v>47</v>
      </c>
      <c r="B444" s="56" t="n">
        <v>915</v>
      </c>
      <c r="C444" s="51" t="s">
        <v>73</v>
      </c>
      <c r="D444" s="51" t="s">
        <v>71</v>
      </c>
      <c r="E444" s="51" t="s">
        <v>316</v>
      </c>
      <c r="F444" s="51" t="s">
        <v>48</v>
      </c>
      <c r="G444" s="53" t="n">
        <v>1725.3</v>
      </c>
      <c r="H444" s="53" t="n">
        <v>1725.3</v>
      </c>
      <c r="I444" s="53" t="n">
        <v>1725.3</v>
      </c>
      <c r="J444" s="54"/>
      <c r="K444" s="54"/>
      <c r="L444" s="54"/>
      <c r="M444" s="54"/>
      <c r="N444" s="54"/>
      <c r="O444" s="54"/>
      <c r="P444" s="54"/>
      <c r="Q444" s="54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="81" customFormat="true" ht="12.8" hidden="false" customHeight="false" outlineLevel="0" collapsed="false">
      <c r="A445" s="38" t="s">
        <v>105</v>
      </c>
      <c r="B445" s="39" t="n">
        <v>915</v>
      </c>
      <c r="C445" s="40" t="s">
        <v>73</v>
      </c>
      <c r="D445" s="40" t="s">
        <v>23</v>
      </c>
      <c r="E445" s="40"/>
      <c r="F445" s="40"/>
      <c r="G445" s="41" t="n">
        <v>13.1</v>
      </c>
      <c r="H445" s="41" t="n">
        <v>13.1</v>
      </c>
      <c r="I445" s="41" t="n">
        <v>13.1</v>
      </c>
      <c r="J445" s="41" t="e">
        <f aca="false">J446+J455+J461+#REF!+J453+J455+#REF!+J451+J457+#REF!</f>
        <v>#REF!</v>
      </c>
      <c r="K445" s="41" t="e">
        <f aca="false">K446+K455+K461+#REF!+K453+K455+#REF!+K451+K457+#REF!</f>
        <v>#REF!</v>
      </c>
      <c r="L445" s="41" t="e">
        <f aca="false">L446+L455+L461+#REF!+L453+L455+#REF!+L451+L457+#REF!</f>
        <v>#REF!</v>
      </c>
      <c r="M445" s="41" t="e">
        <f aca="false">M446+M455+M461+#REF!+M453+M455+#REF!+M451+M457+#REF!</f>
        <v>#REF!</v>
      </c>
      <c r="N445" s="41" t="e">
        <f aca="false">N446+N455+N461+#REF!+N453+N455+#REF!+N451+N457+#REF!</f>
        <v>#REF!</v>
      </c>
      <c r="O445" s="41" t="e">
        <f aca="false">O446+O455+O461+#REF!+O453+O455+#REF!+O451+O457+#REF!</f>
        <v>#REF!</v>
      </c>
      <c r="P445" s="41" t="e">
        <f aca="false">P446+P455+P461+#REF!+P453+P455+#REF!+P451+P457+#REF!</f>
        <v>#REF!</v>
      </c>
      <c r="Q445" s="41" t="e">
        <f aca="false">Q446+Q455+Q461+#REF!+Q453+Q455+#REF!+Q451+Q457+#REF!</f>
        <v>#REF!</v>
      </c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  <c r="AC445" s="43"/>
    </row>
    <row r="446" s="81" customFormat="true" ht="26.85" hidden="false" customHeight="false" outlineLevel="0" collapsed="false">
      <c r="A446" s="110" t="s">
        <v>242</v>
      </c>
      <c r="B446" s="45" t="n">
        <v>915</v>
      </c>
      <c r="C446" s="46" t="s">
        <v>73</v>
      </c>
      <c r="D446" s="46" t="s">
        <v>23</v>
      </c>
      <c r="E446" s="46" t="s">
        <v>244</v>
      </c>
      <c r="F446" s="46"/>
      <c r="G446" s="47" t="n">
        <v>13.1</v>
      </c>
      <c r="H446" s="47" t="n">
        <v>13.1</v>
      </c>
      <c r="I446" s="47" t="n">
        <v>13.1</v>
      </c>
      <c r="J446" s="48"/>
      <c r="K446" s="48"/>
      <c r="L446" s="48"/>
      <c r="M446" s="48"/>
      <c r="N446" s="48"/>
      <c r="O446" s="48"/>
      <c r="P446" s="48"/>
      <c r="Q446" s="48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="81" customFormat="true" ht="12.8" hidden="false" customHeight="false" outlineLevel="0" collapsed="false">
      <c r="A447" s="63" t="s">
        <v>47</v>
      </c>
      <c r="B447" s="56" t="n">
        <v>915</v>
      </c>
      <c r="C447" s="51" t="s">
        <v>73</v>
      </c>
      <c r="D447" s="51" t="s">
        <v>23</v>
      </c>
      <c r="E447" s="51" t="s">
        <v>244</v>
      </c>
      <c r="F447" s="51" t="s">
        <v>48</v>
      </c>
      <c r="G447" s="53" t="n">
        <v>13.1</v>
      </c>
      <c r="H447" s="53" t="n">
        <v>13.1</v>
      </c>
      <c r="I447" s="53" t="n">
        <v>13.1</v>
      </c>
      <c r="J447" s="54"/>
      <c r="K447" s="54"/>
      <c r="L447" s="54"/>
      <c r="M447" s="54"/>
      <c r="N447" s="54"/>
      <c r="O447" s="54"/>
      <c r="P447" s="54"/>
      <c r="Q447" s="54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="81" customFormat="true" ht="12.8" hidden="false" customHeight="false" outlineLevel="0" collapsed="false">
      <c r="A448" s="38" t="s">
        <v>108</v>
      </c>
      <c r="B448" s="39" t="n">
        <v>915</v>
      </c>
      <c r="C448" s="40" t="s">
        <v>73</v>
      </c>
      <c r="D448" s="40" t="s">
        <v>109</v>
      </c>
      <c r="E448" s="40"/>
      <c r="F448" s="40"/>
      <c r="G448" s="41" t="n">
        <v>53972.2</v>
      </c>
      <c r="H448" s="41" t="n">
        <v>53706.4</v>
      </c>
      <c r="I448" s="41" t="n">
        <v>53423.4</v>
      </c>
      <c r="J448" s="41" t="e">
        <f aca="false">J449+J452+J458+#REF!+#REF!+#REF!+#REF!+#REF!</f>
        <v>#REF!</v>
      </c>
      <c r="K448" s="41" t="e">
        <f aca="false">K449+K452+K458+#REF!+#REF!+#REF!+#REF!+#REF!</f>
        <v>#REF!</v>
      </c>
      <c r="L448" s="41" t="e">
        <f aca="false">L449+L452+L458+#REF!+#REF!+#REF!+#REF!+#REF!</f>
        <v>#REF!</v>
      </c>
      <c r="M448" s="41" t="e">
        <f aca="false">M449+M452+M458+#REF!+#REF!+#REF!+#REF!+#REF!</f>
        <v>#REF!</v>
      </c>
      <c r="N448" s="41" t="e">
        <f aca="false">N449+N452+N458+#REF!+#REF!+#REF!+#REF!+#REF!</f>
        <v>#REF!</v>
      </c>
      <c r="O448" s="41" t="e">
        <f aca="false">O449+O452+O458+#REF!+#REF!+#REF!+#REF!+#REF!</f>
        <v>#REF!</v>
      </c>
      <c r="P448" s="41" t="e">
        <f aca="false">P449+P452+P458+#REF!+#REF!+#REF!+#REF!+#REF!</f>
        <v>#REF!</v>
      </c>
      <c r="Q448" s="41" t="e">
        <f aca="false">Q449+Q452+Q458+#REF!+#REF!+#REF!+#REF!+#REF!</f>
        <v>#REF!</v>
      </c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</row>
    <row r="449" s="57" customFormat="true" ht="12.8" hidden="false" customHeight="false" outlineLevel="0" collapsed="false">
      <c r="A449" s="44" t="s">
        <v>317</v>
      </c>
      <c r="B449" s="45" t="n">
        <v>915</v>
      </c>
      <c r="C449" s="46" t="s">
        <v>73</v>
      </c>
      <c r="D449" s="46" t="s">
        <v>109</v>
      </c>
      <c r="E449" s="46" t="s">
        <v>318</v>
      </c>
      <c r="F449" s="46"/>
      <c r="G449" s="47" t="n">
        <v>3976.2</v>
      </c>
      <c r="H449" s="47" t="n">
        <v>4220.6</v>
      </c>
      <c r="I449" s="47" t="n">
        <v>3937.6</v>
      </c>
      <c r="J449" s="48"/>
      <c r="K449" s="48"/>
      <c r="L449" s="48"/>
      <c r="M449" s="48"/>
      <c r="N449" s="48"/>
      <c r="O449" s="48"/>
      <c r="P449" s="48"/>
      <c r="Q449" s="48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="57" customFormat="true" ht="23.85" hidden="false" customHeight="false" outlineLevel="0" collapsed="false">
      <c r="A450" s="55" t="s">
        <v>26</v>
      </c>
      <c r="B450" s="56" t="n">
        <v>915</v>
      </c>
      <c r="C450" s="51" t="s">
        <v>73</v>
      </c>
      <c r="D450" s="51" t="s">
        <v>109</v>
      </c>
      <c r="E450" s="51" t="s">
        <v>318</v>
      </c>
      <c r="F450" s="51" t="s">
        <v>27</v>
      </c>
      <c r="G450" s="53" t="n">
        <v>2500.2</v>
      </c>
      <c r="H450" s="53" t="n">
        <v>2500.1</v>
      </c>
      <c r="I450" s="53" t="n">
        <v>2500.1</v>
      </c>
      <c r="J450" s="54"/>
      <c r="K450" s="54"/>
      <c r="L450" s="54"/>
      <c r="M450" s="54"/>
      <c r="N450" s="54"/>
      <c r="O450" s="54"/>
      <c r="P450" s="54"/>
      <c r="Q450" s="54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="57" customFormat="true" ht="12.8" hidden="false" customHeight="false" outlineLevel="0" collapsed="false">
      <c r="A451" s="63" t="s">
        <v>47</v>
      </c>
      <c r="B451" s="50" t="n">
        <v>915</v>
      </c>
      <c r="C451" s="51" t="s">
        <v>73</v>
      </c>
      <c r="D451" s="51" t="s">
        <v>109</v>
      </c>
      <c r="E451" s="51" t="s">
        <v>318</v>
      </c>
      <c r="F451" s="52" t="s">
        <v>48</v>
      </c>
      <c r="G451" s="53" t="n">
        <v>1476</v>
      </c>
      <c r="H451" s="53" t="n">
        <v>1720.5</v>
      </c>
      <c r="I451" s="53" t="n">
        <v>1437.5</v>
      </c>
      <c r="J451" s="48"/>
      <c r="K451" s="48"/>
      <c r="L451" s="48"/>
      <c r="M451" s="48"/>
      <c r="N451" s="48"/>
      <c r="O451" s="48"/>
      <c r="P451" s="48"/>
      <c r="Q451" s="48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="19" customFormat="true" ht="12.8" hidden="false" customHeight="false" outlineLevel="0" collapsed="false">
      <c r="A452" s="44" t="s">
        <v>319</v>
      </c>
      <c r="B452" s="45" t="n">
        <v>915</v>
      </c>
      <c r="C452" s="46" t="s">
        <v>73</v>
      </c>
      <c r="D452" s="46" t="s">
        <v>109</v>
      </c>
      <c r="E452" s="46" t="s">
        <v>320</v>
      </c>
      <c r="F452" s="46"/>
      <c r="G452" s="47" t="n">
        <v>2027</v>
      </c>
      <c r="H452" s="47" t="n">
        <v>2027</v>
      </c>
      <c r="I452" s="47" t="n">
        <v>2027</v>
      </c>
      <c r="J452" s="48"/>
      <c r="K452" s="48"/>
      <c r="L452" s="48"/>
      <c r="M452" s="48"/>
      <c r="N452" s="48"/>
      <c r="O452" s="48"/>
      <c r="P452" s="48"/>
      <c r="Q452" s="48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="57" customFormat="true" ht="23.85" hidden="false" customHeight="false" outlineLevel="0" collapsed="false">
      <c r="A453" s="63" t="s">
        <v>54</v>
      </c>
      <c r="B453" s="56" t="n">
        <v>915</v>
      </c>
      <c r="C453" s="51" t="s">
        <v>73</v>
      </c>
      <c r="D453" s="51" t="s">
        <v>109</v>
      </c>
      <c r="E453" s="51" t="s">
        <v>320</v>
      </c>
      <c r="F453" s="51" t="s">
        <v>55</v>
      </c>
      <c r="G453" s="53" t="n">
        <v>2027</v>
      </c>
      <c r="H453" s="53" t="n">
        <v>2027</v>
      </c>
      <c r="I453" s="53" t="n">
        <v>2027</v>
      </c>
      <c r="J453" s="54"/>
      <c r="K453" s="54"/>
      <c r="L453" s="54"/>
      <c r="M453" s="54"/>
      <c r="N453" s="54"/>
      <c r="O453" s="54"/>
      <c r="P453" s="54"/>
      <c r="Q453" s="54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="8" customFormat="true" ht="91" hidden="false" customHeight="false" outlineLevel="0" collapsed="false">
      <c r="A454" s="44" t="s">
        <v>259</v>
      </c>
      <c r="B454" s="45" t="n">
        <v>915</v>
      </c>
      <c r="C454" s="46" t="s">
        <v>73</v>
      </c>
      <c r="D454" s="46" t="s">
        <v>109</v>
      </c>
      <c r="E454" s="46" t="s">
        <v>260</v>
      </c>
      <c r="F454" s="46"/>
      <c r="G454" s="47" t="n">
        <v>500</v>
      </c>
      <c r="H454" s="47" t="n">
        <v>500</v>
      </c>
      <c r="I454" s="47" t="n">
        <v>500</v>
      </c>
      <c r="J454" s="48"/>
      <c r="K454" s="48"/>
      <c r="L454" s="48"/>
      <c r="M454" s="48"/>
      <c r="N454" s="48"/>
      <c r="O454" s="48"/>
      <c r="P454" s="48"/>
      <c r="Q454" s="48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="57" customFormat="true" ht="12.8" hidden="false" customHeight="false" outlineLevel="0" collapsed="false">
      <c r="A455" s="111" t="s">
        <v>47</v>
      </c>
      <c r="B455" s="56" t="n">
        <v>915</v>
      </c>
      <c r="C455" s="51" t="s">
        <v>73</v>
      </c>
      <c r="D455" s="51" t="s">
        <v>109</v>
      </c>
      <c r="E455" s="51" t="s">
        <v>260</v>
      </c>
      <c r="F455" s="51" t="s">
        <v>48</v>
      </c>
      <c r="G455" s="53" t="n">
        <v>500</v>
      </c>
      <c r="H455" s="53" t="n">
        <v>500</v>
      </c>
      <c r="I455" s="53" t="n">
        <v>500</v>
      </c>
      <c r="J455" s="54"/>
      <c r="K455" s="54"/>
      <c r="L455" s="54"/>
      <c r="M455" s="54"/>
      <c r="N455" s="54"/>
      <c r="O455" s="54"/>
      <c r="P455" s="54"/>
      <c r="Q455" s="54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="57" customFormat="true" ht="35.05" hidden="false" customHeight="false" outlineLevel="0" collapsed="false">
      <c r="A456" s="44" t="s">
        <v>321</v>
      </c>
      <c r="B456" s="56" t="n">
        <v>915</v>
      </c>
      <c r="C456" s="51" t="s">
        <v>73</v>
      </c>
      <c r="D456" s="51" t="s">
        <v>109</v>
      </c>
      <c r="E456" s="51" t="s">
        <v>322</v>
      </c>
      <c r="F456" s="51"/>
      <c r="G456" s="53" t="n">
        <v>446.8</v>
      </c>
      <c r="H456" s="53" t="n">
        <v>446.8</v>
      </c>
      <c r="I456" s="53" t="n">
        <v>446.8</v>
      </c>
      <c r="J456" s="54"/>
      <c r="K456" s="54"/>
      <c r="L456" s="54"/>
      <c r="M456" s="54"/>
      <c r="N456" s="54"/>
      <c r="O456" s="54"/>
      <c r="P456" s="54"/>
      <c r="Q456" s="54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="57" customFormat="true" ht="51.75" hidden="false" customHeight="true" outlineLevel="0" collapsed="false">
      <c r="A457" s="63" t="s">
        <v>20</v>
      </c>
      <c r="B457" s="56" t="n">
        <v>915</v>
      </c>
      <c r="C457" s="51" t="s">
        <v>73</v>
      </c>
      <c r="D457" s="51" t="s">
        <v>109</v>
      </c>
      <c r="E457" s="51" t="s">
        <v>322</v>
      </c>
      <c r="F457" s="51" t="s">
        <v>21</v>
      </c>
      <c r="G457" s="53" t="n">
        <v>446.8</v>
      </c>
      <c r="H457" s="53" t="n">
        <v>446.8</v>
      </c>
      <c r="I457" s="53" t="n">
        <v>446.8</v>
      </c>
      <c r="J457" s="54"/>
      <c r="K457" s="54"/>
      <c r="L457" s="54"/>
      <c r="M457" s="54"/>
      <c r="N457" s="54"/>
      <c r="O457" s="54"/>
      <c r="P457" s="54"/>
      <c r="Q457" s="54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="57" customFormat="true" ht="35.05" hidden="false" customHeight="false" outlineLevel="0" collapsed="false">
      <c r="A458" s="44" t="s">
        <v>323</v>
      </c>
      <c r="B458" s="45" t="n">
        <v>915</v>
      </c>
      <c r="C458" s="46" t="s">
        <v>73</v>
      </c>
      <c r="D458" s="46" t="s">
        <v>109</v>
      </c>
      <c r="E458" s="46" t="s">
        <v>324</v>
      </c>
      <c r="F458" s="46"/>
      <c r="G458" s="47" t="n">
        <v>47022.2</v>
      </c>
      <c r="H458" s="47" t="n">
        <v>46512</v>
      </c>
      <c r="I458" s="47" t="n">
        <v>46512</v>
      </c>
      <c r="J458" s="48"/>
      <c r="K458" s="48"/>
      <c r="L458" s="48"/>
      <c r="M458" s="48"/>
      <c r="N458" s="48"/>
      <c r="O458" s="48"/>
      <c r="P458" s="48"/>
      <c r="Q458" s="48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="57" customFormat="true" ht="51.75" hidden="false" customHeight="true" outlineLevel="0" collapsed="false">
      <c r="A459" s="55" t="s">
        <v>20</v>
      </c>
      <c r="B459" s="56" t="n">
        <v>915</v>
      </c>
      <c r="C459" s="51" t="s">
        <v>73</v>
      </c>
      <c r="D459" s="51" t="s">
        <v>109</v>
      </c>
      <c r="E459" s="51" t="s">
        <v>324</v>
      </c>
      <c r="F459" s="52" t="s">
        <v>21</v>
      </c>
      <c r="G459" s="53" t="n">
        <v>45073.6</v>
      </c>
      <c r="H459" s="53" t="n">
        <v>45073.6</v>
      </c>
      <c r="I459" s="53" t="n">
        <v>45073.6</v>
      </c>
      <c r="J459" s="54"/>
      <c r="K459" s="54"/>
      <c r="L459" s="54"/>
      <c r="M459" s="54"/>
      <c r="N459" s="54"/>
      <c r="O459" s="54"/>
      <c r="P459" s="54"/>
      <c r="Q459" s="54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="57" customFormat="true" ht="23.85" hidden="false" customHeight="false" outlineLevel="0" collapsed="false">
      <c r="A460" s="55" t="s">
        <v>26</v>
      </c>
      <c r="B460" s="56" t="n">
        <v>915</v>
      </c>
      <c r="C460" s="51" t="s">
        <v>73</v>
      </c>
      <c r="D460" s="51" t="s">
        <v>109</v>
      </c>
      <c r="E460" s="51" t="s">
        <v>324</v>
      </c>
      <c r="F460" s="52" t="s">
        <v>27</v>
      </c>
      <c r="G460" s="53" t="n">
        <v>1946.5</v>
      </c>
      <c r="H460" s="53" t="n">
        <v>1436.3</v>
      </c>
      <c r="I460" s="53" t="n">
        <v>1436.3</v>
      </c>
      <c r="J460" s="54"/>
      <c r="K460" s="54"/>
      <c r="L460" s="54"/>
      <c r="M460" s="54"/>
      <c r="N460" s="54"/>
      <c r="O460" s="54"/>
      <c r="P460" s="54"/>
      <c r="Q460" s="54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="57" customFormat="true" ht="12.8" hidden="false" customHeight="false" outlineLevel="0" collapsed="false">
      <c r="A461" s="63" t="s">
        <v>31</v>
      </c>
      <c r="B461" s="56" t="n">
        <v>915</v>
      </c>
      <c r="C461" s="51" t="s">
        <v>73</v>
      </c>
      <c r="D461" s="51" t="s">
        <v>109</v>
      </c>
      <c r="E461" s="51" t="s">
        <v>324</v>
      </c>
      <c r="F461" s="51" t="s">
        <v>32</v>
      </c>
      <c r="G461" s="53" t="n">
        <v>2.1</v>
      </c>
      <c r="H461" s="53" t="n">
        <v>2.1</v>
      </c>
      <c r="I461" s="53" t="n">
        <v>2.1</v>
      </c>
      <c r="J461" s="19"/>
      <c r="K461" s="19"/>
      <c r="L461" s="19"/>
      <c r="M461" s="19"/>
      <c r="N461" s="19"/>
      <c r="O461" s="19"/>
      <c r="P461" s="19"/>
      <c r="Q461" s="1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="57" customFormat="true" ht="25.5" hidden="false" customHeight="true" outlineLevel="0" collapsed="false">
      <c r="A462" s="91" t="s">
        <v>325</v>
      </c>
      <c r="B462" s="24" t="n">
        <v>919</v>
      </c>
      <c r="C462" s="92"/>
      <c r="D462" s="92"/>
      <c r="E462" s="92"/>
      <c r="F462" s="92"/>
      <c r="G462" s="27" t="n">
        <v>759925.6</v>
      </c>
      <c r="H462" s="27" t="n">
        <v>898266.4</v>
      </c>
      <c r="I462" s="27" t="n">
        <v>896069.2</v>
      </c>
      <c r="J462" s="27" t="e">
        <f aca="false">J469+J489+J535+#REF!</f>
        <v>#REF!</v>
      </c>
      <c r="K462" s="27" t="e">
        <f aca="false">K469+K489+K535+#REF!</f>
        <v>#REF!</v>
      </c>
      <c r="L462" s="27" t="e">
        <f aca="false">L469+L489+L535+#REF!</f>
        <v>#REF!</v>
      </c>
      <c r="M462" s="27" t="e">
        <f aca="false">M469+M489+M535+#REF!</f>
        <v>#REF!</v>
      </c>
      <c r="N462" s="27" t="e">
        <f aca="false">N469+N489+N535+#REF!</f>
        <v>#REF!</v>
      </c>
      <c r="O462" s="27" t="e">
        <f aca="false">O469+O489+O535+#REF!</f>
        <v>#REF!</v>
      </c>
      <c r="P462" s="27" t="e">
        <f aca="false">P469+P489+P535+#REF!</f>
        <v>#REF!</v>
      </c>
      <c r="Q462" s="27" t="e">
        <f aca="false">Q469+Q489+Q535+#REF!</f>
        <v>#REF!</v>
      </c>
      <c r="R462" s="43"/>
      <c r="S462" s="29"/>
      <c r="T462" s="43"/>
      <c r="U462" s="43"/>
      <c r="V462" s="29"/>
      <c r="W462" s="43"/>
      <c r="X462" s="43"/>
      <c r="Y462" s="43"/>
      <c r="Z462" s="43"/>
      <c r="AA462" s="43"/>
      <c r="AB462" s="43"/>
      <c r="AC462" s="43"/>
    </row>
    <row r="463" s="43" customFormat="true" ht="12.8" hidden="false" customHeight="false" outlineLevel="0" collapsed="false">
      <c r="A463" s="79" t="s">
        <v>14</v>
      </c>
      <c r="B463" s="31" t="n">
        <v>919</v>
      </c>
      <c r="C463" s="32" t="s">
        <v>15</v>
      </c>
      <c r="D463" s="32"/>
      <c r="E463" s="32"/>
      <c r="F463" s="32"/>
      <c r="G463" s="41" t="n">
        <v>3952.5</v>
      </c>
      <c r="H463" s="41" t="n">
        <v>3958.2</v>
      </c>
      <c r="I463" s="41" t="n">
        <v>3951.6</v>
      </c>
      <c r="J463" s="112"/>
      <c r="K463" s="112"/>
      <c r="L463" s="112"/>
      <c r="M463" s="112"/>
      <c r="N463" s="112"/>
      <c r="O463" s="112"/>
      <c r="P463" s="112"/>
      <c r="Q463" s="112"/>
    </row>
    <row r="464" customFormat="false" ht="12.8" hidden="false" customHeight="false" outlineLevel="0" collapsed="false">
      <c r="A464" s="38" t="s">
        <v>43</v>
      </c>
      <c r="B464" s="39" t="n">
        <v>919</v>
      </c>
      <c r="C464" s="40" t="s">
        <v>15</v>
      </c>
      <c r="D464" s="40" t="s">
        <v>44</v>
      </c>
      <c r="E464" s="40"/>
      <c r="F464" s="40"/>
      <c r="G464" s="41" t="n">
        <v>3952.5</v>
      </c>
      <c r="H464" s="41" t="n">
        <v>3958.2</v>
      </c>
      <c r="I464" s="41" t="n">
        <v>3951.6</v>
      </c>
      <c r="J464" s="112"/>
      <c r="K464" s="112"/>
      <c r="L464" s="112"/>
      <c r="M464" s="112"/>
      <c r="N464" s="112"/>
      <c r="O464" s="112"/>
      <c r="P464" s="112"/>
      <c r="Q464" s="112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</row>
    <row r="465" s="8" customFormat="true" ht="35.05" hidden="false" customHeight="false" outlineLevel="0" collapsed="false">
      <c r="A465" s="44" t="s">
        <v>326</v>
      </c>
      <c r="B465" s="45" t="n">
        <v>919</v>
      </c>
      <c r="C465" s="46" t="s">
        <v>15</v>
      </c>
      <c r="D465" s="46" t="s">
        <v>44</v>
      </c>
      <c r="E465" s="64" t="s">
        <v>327</v>
      </c>
      <c r="F465" s="64"/>
      <c r="G465" s="47" t="n">
        <v>32.4</v>
      </c>
      <c r="H465" s="47" t="n">
        <v>33.6</v>
      </c>
      <c r="I465" s="47" t="n">
        <v>32.2</v>
      </c>
      <c r="J465" s="112"/>
      <c r="K465" s="112"/>
      <c r="L465" s="112"/>
      <c r="M465" s="112"/>
      <c r="N465" s="112"/>
      <c r="O465" s="112"/>
      <c r="P465" s="112"/>
      <c r="Q465" s="112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</row>
    <row r="466" s="8" customFormat="true" ht="23.85" hidden="false" customHeight="false" outlineLevel="0" collapsed="false">
      <c r="A466" s="55" t="s">
        <v>26</v>
      </c>
      <c r="B466" s="50" t="n">
        <v>919</v>
      </c>
      <c r="C466" s="51" t="s">
        <v>15</v>
      </c>
      <c r="D466" s="51" t="s">
        <v>44</v>
      </c>
      <c r="E466" s="51" t="s">
        <v>327</v>
      </c>
      <c r="F466" s="52" t="s">
        <v>27</v>
      </c>
      <c r="G466" s="53" t="n">
        <v>32.4</v>
      </c>
      <c r="H466" s="53" t="n">
        <v>33.6</v>
      </c>
      <c r="I466" s="53" t="n">
        <v>32.2</v>
      </c>
      <c r="J466" s="112"/>
      <c r="K466" s="112"/>
      <c r="L466" s="112"/>
      <c r="M466" s="112"/>
      <c r="N466" s="112"/>
      <c r="O466" s="112"/>
      <c r="P466" s="112"/>
      <c r="Q466" s="112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</row>
    <row r="467" s="81" customFormat="true" ht="35.05" hidden="false" customHeight="false" outlineLevel="0" collapsed="false">
      <c r="A467" s="44" t="s">
        <v>328</v>
      </c>
      <c r="B467" s="50" t="n">
        <v>919</v>
      </c>
      <c r="C467" s="51" t="s">
        <v>15</v>
      </c>
      <c r="D467" s="51" t="s">
        <v>44</v>
      </c>
      <c r="E467" s="51" t="s">
        <v>329</v>
      </c>
      <c r="F467" s="52"/>
      <c r="G467" s="53" t="n">
        <v>3920.1</v>
      </c>
      <c r="H467" s="53" t="n">
        <v>3924.6</v>
      </c>
      <c r="I467" s="53" t="n">
        <v>3919.4</v>
      </c>
      <c r="J467" s="113" t="n">
        <f aca="false">J468</f>
        <v>0</v>
      </c>
      <c r="K467" s="113" t="n">
        <f aca="false">K468</f>
        <v>0</v>
      </c>
      <c r="L467" s="113" t="n">
        <f aca="false">L468</f>
        <v>0</v>
      </c>
      <c r="M467" s="113" t="n">
        <f aca="false">M468</f>
        <v>0</v>
      </c>
      <c r="N467" s="113" t="n">
        <f aca="false">N468</f>
        <v>0</v>
      </c>
      <c r="O467" s="113" t="n">
        <f aca="false">O468</f>
        <v>0</v>
      </c>
      <c r="P467" s="113" t="n">
        <f aca="false">P468</f>
        <v>0</v>
      </c>
      <c r="Q467" s="113" t="n">
        <f aca="false">Q468</f>
        <v>0</v>
      </c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="81" customFormat="true" ht="23.85" hidden="false" customHeight="false" outlineLevel="0" collapsed="false">
      <c r="A468" s="63" t="s">
        <v>54</v>
      </c>
      <c r="B468" s="50" t="n">
        <v>919</v>
      </c>
      <c r="C468" s="51" t="s">
        <v>15</v>
      </c>
      <c r="D468" s="51" t="s">
        <v>44</v>
      </c>
      <c r="E468" s="51" t="s">
        <v>329</v>
      </c>
      <c r="F468" s="52" t="s">
        <v>55</v>
      </c>
      <c r="G468" s="53" t="n">
        <v>3920.1</v>
      </c>
      <c r="H468" s="53" t="n">
        <v>3924.6</v>
      </c>
      <c r="I468" s="53" t="n">
        <v>3919.4</v>
      </c>
      <c r="J468" s="48"/>
      <c r="K468" s="48"/>
      <c r="L468" s="48"/>
      <c r="M468" s="48"/>
      <c r="N468" s="48"/>
      <c r="O468" s="48"/>
      <c r="P468" s="48"/>
      <c r="Q468" s="48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="81" customFormat="true" ht="12.8" hidden="false" customHeight="false" outlineLevel="0" collapsed="false">
      <c r="A469" s="79" t="s">
        <v>88</v>
      </c>
      <c r="B469" s="31" t="n">
        <v>919</v>
      </c>
      <c r="C469" s="32" t="s">
        <v>23</v>
      </c>
      <c r="D469" s="32"/>
      <c r="E469" s="32"/>
      <c r="F469" s="32"/>
      <c r="G469" s="35" t="n">
        <v>630081.5</v>
      </c>
      <c r="H469" s="35" t="n">
        <v>707030.6</v>
      </c>
      <c r="I469" s="35" t="n">
        <v>706700.9</v>
      </c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  <c r="AA469" s="78"/>
      <c r="AB469" s="78"/>
      <c r="AC469" s="78"/>
    </row>
    <row r="470" s="8" customFormat="true" ht="13.8" hidden="false" customHeight="false" outlineLevel="0" collapsed="false">
      <c r="A470" s="114" t="s">
        <v>330</v>
      </c>
      <c r="B470" s="39" t="n">
        <v>919</v>
      </c>
      <c r="C470" s="40" t="s">
        <v>23</v>
      </c>
      <c r="D470" s="40" t="s">
        <v>17</v>
      </c>
      <c r="E470" s="40"/>
      <c r="F470" s="40"/>
      <c r="G470" s="41" t="n">
        <v>436315.7</v>
      </c>
      <c r="H470" s="41" t="n">
        <v>509009.9</v>
      </c>
      <c r="I470" s="41" t="n">
        <v>508753.7</v>
      </c>
      <c r="J470" s="70" t="e">
        <f aca="false">+J474+J476+J472+#REF!</f>
        <v>#REF!</v>
      </c>
      <c r="K470" s="70" t="e">
        <f aca="false">+K474+K476+K472+#REF!</f>
        <v>#REF!</v>
      </c>
      <c r="L470" s="70" t="e">
        <f aca="false">+L474+L476+L472+#REF!</f>
        <v>#REF!</v>
      </c>
      <c r="M470" s="70" t="e">
        <f aca="false">+M474+M476+M472+#REF!</f>
        <v>#REF!</v>
      </c>
      <c r="N470" s="70" t="e">
        <f aca="false">+N474+N476+N472+#REF!</f>
        <v>#REF!</v>
      </c>
      <c r="O470" s="70" t="e">
        <f aca="false">+O474+O476+O472+#REF!</f>
        <v>#REF!</v>
      </c>
      <c r="P470" s="70" t="e">
        <f aca="false">+P474+P476+P472+#REF!</f>
        <v>#REF!</v>
      </c>
      <c r="Q470" s="70" t="e">
        <f aca="false">+Q474+Q476+Q472+#REF!</f>
        <v>#REF!</v>
      </c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</row>
    <row r="471" s="81" customFormat="true" ht="61.15" hidden="false" customHeight="false" outlineLevel="0" collapsed="false">
      <c r="A471" s="115" t="s">
        <v>331</v>
      </c>
      <c r="B471" s="45" t="n">
        <v>919</v>
      </c>
      <c r="C471" s="46" t="s">
        <v>23</v>
      </c>
      <c r="D471" s="46" t="s">
        <v>17</v>
      </c>
      <c r="E471" s="46" t="s">
        <v>332</v>
      </c>
      <c r="F471" s="40"/>
      <c r="G471" s="47" t="n">
        <v>436315.7</v>
      </c>
      <c r="H471" s="47" t="n">
        <v>509009.9</v>
      </c>
      <c r="I471" s="47" t="n">
        <v>508753.7</v>
      </c>
      <c r="J471" s="70"/>
      <c r="K471" s="70"/>
      <c r="L471" s="70"/>
      <c r="M471" s="70"/>
      <c r="N471" s="70"/>
      <c r="O471" s="70"/>
      <c r="P471" s="70"/>
      <c r="Q471" s="70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</row>
    <row r="472" s="74" customFormat="true" ht="73.1" hidden="false" customHeight="false" outlineLevel="0" collapsed="false">
      <c r="A472" s="115" t="s">
        <v>333</v>
      </c>
      <c r="B472" s="45" t="n">
        <v>919</v>
      </c>
      <c r="C472" s="46" t="s">
        <v>23</v>
      </c>
      <c r="D472" s="46" t="s">
        <v>17</v>
      </c>
      <c r="E472" s="46" t="s">
        <v>334</v>
      </c>
      <c r="F472" s="46"/>
      <c r="G472" s="47" t="n">
        <v>288117.6</v>
      </c>
      <c r="H472" s="47" t="n">
        <v>354883.9</v>
      </c>
      <c r="I472" s="47" t="n">
        <v>348462.7</v>
      </c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  <c r="AA472" s="78"/>
      <c r="AB472" s="78"/>
      <c r="AC472" s="78"/>
    </row>
    <row r="473" s="81" customFormat="true" ht="12.8" hidden="false" customHeight="false" outlineLevel="0" collapsed="false">
      <c r="A473" s="63" t="s">
        <v>31</v>
      </c>
      <c r="B473" s="56" t="n">
        <v>919</v>
      </c>
      <c r="C473" s="51" t="s">
        <v>23</v>
      </c>
      <c r="D473" s="51" t="s">
        <v>17</v>
      </c>
      <c r="E473" s="51" t="s">
        <v>334</v>
      </c>
      <c r="F473" s="51" t="s">
        <v>32</v>
      </c>
      <c r="G473" s="53" t="n">
        <v>288117.6</v>
      </c>
      <c r="H473" s="53" t="n">
        <v>354883.9</v>
      </c>
      <c r="I473" s="53" t="n">
        <v>348462.7</v>
      </c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="81" customFormat="true" ht="61.15" hidden="false" customHeight="false" outlineLevel="0" collapsed="false">
      <c r="A474" s="115" t="s">
        <v>335</v>
      </c>
      <c r="B474" s="45" t="n">
        <v>919</v>
      </c>
      <c r="C474" s="46" t="s">
        <v>23</v>
      </c>
      <c r="D474" s="46" t="s">
        <v>17</v>
      </c>
      <c r="E474" s="46" t="s">
        <v>336</v>
      </c>
      <c r="F474" s="46"/>
      <c r="G474" s="47" t="n">
        <v>148198.1</v>
      </c>
      <c r="H474" s="47" t="n">
        <v>154126</v>
      </c>
      <c r="I474" s="47" t="n">
        <v>160291</v>
      </c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  <c r="AA474" s="78"/>
      <c r="AB474" s="78"/>
      <c r="AC474" s="78"/>
    </row>
    <row r="475" s="8" customFormat="true" ht="12.8" hidden="false" customHeight="false" outlineLevel="0" collapsed="false">
      <c r="A475" s="63" t="s">
        <v>31</v>
      </c>
      <c r="B475" s="56" t="n">
        <v>919</v>
      </c>
      <c r="C475" s="51" t="s">
        <v>23</v>
      </c>
      <c r="D475" s="51" t="s">
        <v>17</v>
      </c>
      <c r="E475" s="51" t="s">
        <v>336</v>
      </c>
      <c r="F475" s="51" t="s">
        <v>32</v>
      </c>
      <c r="G475" s="53" t="n">
        <v>148198.1</v>
      </c>
      <c r="H475" s="53" t="n">
        <v>154126</v>
      </c>
      <c r="I475" s="53" t="n">
        <v>160291</v>
      </c>
    </row>
    <row r="476" s="43" customFormat="true" ht="12.8" hidden="false" customHeight="false" outlineLevel="0" collapsed="false">
      <c r="A476" s="38" t="s">
        <v>337</v>
      </c>
      <c r="B476" s="39" t="n">
        <v>919</v>
      </c>
      <c r="C476" s="40" t="s">
        <v>23</v>
      </c>
      <c r="D476" s="40" t="s">
        <v>222</v>
      </c>
      <c r="E476" s="40"/>
      <c r="F476" s="40"/>
      <c r="G476" s="41" t="n">
        <v>193765.8</v>
      </c>
      <c r="H476" s="41" t="n">
        <v>198020.7</v>
      </c>
      <c r="I476" s="41" t="n">
        <v>197947.2</v>
      </c>
      <c r="J476" s="70" t="e">
        <f aca="false">+J481+J483+J477+#REF!</f>
        <v>#REF!</v>
      </c>
      <c r="K476" s="70" t="e">
        <f aca="false">+K481+K483+K477+#REF!</f>
        <v>#REF!</v>
      </c>
      <c r="L476" s="70" t="e">
        <f aca="false">+L481+L483+L477+#REF!</f>
        <v>#REF!</v>
      </c>
      <c r="M476" s="70" t="e">
        <f aca="false">+M481+M483+M477+#REF!</f>
        <v>#REF!</v>
      </c>
      <c r="N476" s="70" t="e">
        <f aca="false">+N481+N483+N477+#REF!</f>
        <v>#REF!</v>
      </c>
      <c r="O476" s="70" t="e">
        <f aca="false">+O481+O483+O477+#REF!</f>
        <v>#REF!</v>
      </c>
      <c r="P476" s="70" t="e">
        <f aca="false">+P481+P483+P477+#REF!</f>
        <v>#REF!</v>
      </c>
      <c r="Q476" s="70" t="e">
        <f aca="false">+Q481+Q483+Q477+#REF!</f>
        <v>#REF!</v>
      </c>
    </row>
    <row r="477" s="43" customFormat="true" ht="35.05" hidden="false" customHeight="false" outlineLevel="0" collapsed="false">
      <c r="A477" s="44" t="s">
        <v>338</v>
      </c>
      <c r="B477" s="45" t="n">
        <v>919</v>
      </c>
      <c r="C477" s="46" t="s">
        <v>23</v>
      </c>
      <c r="D477" s="46" t="s">
        <v>222</v>
      </c>
      <c r="E477" s="46" t="s">
        <v>339</v>
      </c>
      <c r="F477" s="46"/>
      <c r="G477" s="47" t="n">
        <v>91397.8</v>
      </c>
      <c r="H477" s="47" t="n">
        <v>96774.2</v>
      </c>
      <c r="I477" s="47" t="n">
        <v>96774.2</v>
      </c>
      <c r="J477" s="48"/>
      <c r="K477" s="48"/>
      <c r="L477" s="48"/>
      <c r="M477" s="48"/>
      <c r="N477" s="48"/>
      <c r="O477" s="48"/>
      <c r="P477" s="48"/>
      <c r="Q477" s="48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customFormat="false" ht="23.85" hidden="false" customHeight="false" outlineLevel="0" collapsed="false">
      <c r="A478" s="63" t="s">
        <v>54</v>
      </c>
      <c r="B478" s="56" t="n">
        <v>919</v>
      </c>
      <c r="C478" s="51" t="s">
        <v>23</v>
      </c>
      <c r="D478" s="51" t="s">
        <v>222</v>
      </c>
      <c r="E478" s="51" t="s">
        <v>339</v>
      </c>
      <c r="F478" s="51" t="s">
        <v>55</v>
      </c>
      <c r="G478" s="53" t="n">
        <v>91397.8</v>
      </c>
      <c r="H478" s="53" t="n">
        <v>96774.2</v>
      </c>
      <c r="I478" s="53" t="n">
        <v>96774.2</v>
      </c>
      <c r="J478" s="54"/>
      <c r="K478" s="54"/>
      <c r="L478" s="54"/>
      <c r="M478" s="54"/>
      <c r="N478" s="54"/>
      <c r="O478" s="54"/>
      <c r="P478" s="54"/>
      <c r="Q478" s="54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="8" customFormat="true" ht="23.85" hidden="false" customHeight="false" outlineLevel="0" collapsed="false">
      <c r="A479" s="44" t="s">
        <v>340</v>
      </c>
      <c r="B479" s="45" t="n">
        <v>919</v>
      </c>
      <c r="C479" s="46" t="s">
        <v>23</v>
      </c>
      <c r="D479" s="46" t="s">
        <v>222</v>
      </c>
      <c r="E479" s="46" t="s">
        <v>341</v>
      </c>
      <c r="F479" s="46"/>
      <c r="G479" s="47" t="n">
        <v>28172.2</v>
      </c>
      <c r="H479" s="47" t="n">
        <v>29932.8</v>
      </c>
      <c r="I479" s="47" t="n">
        <v>29301.8</v>
      </c>
      <c r="J479" s="48"/>
      <c r="K479" s="48"/>
      <c r="L479" s="48"/>
      <c r="M479" s="48"/>
      <c r="N479" s="48"/>
      <c r="O479" s="48"/>
      <c r="P479" s="48"/>
      <c r="Q479" s="48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customFormat="false" ht="23.85" hidden="false" customHeight="false" outlineLevel="0" collapsed="false">
      <c r="A480" s="63" t="s">
        <v>54</v>
      </c>
      <c r="B480" s="56" t="n">
        <v>919</v>
      </c>
      <c r="C480" s="51" t="s">
        <v>23</v>
      </c>
      <c r="D480" s="51" t="s">
        <v>222</v>
      </c>
      <c r="E480" s="51" t="s">
        <v>341</v>
      </c>
      <c r="F480" s="51" t="s">
        <v>55</v>
      </c>
      <c r="G480" s="53" t="n">
        <v>28172.2</v>
      </c>
      <c r="H480" s="53" t="n">
        <v>29932.8</v>
      </c>
      <c r="I480" s="53" t="n">
        <v>29301.8</v>
      </c>
      <c r="J480" s="54"/>
      <c r="K480" s="54"/>
      <c r="L480" s="54"/>
      <c r="M480" s="54"/>
      <c r="N480" s="54"/>
      <c r="O480" s="54"/>
      <c r="P480" s="54"/>
      <c r="Q480" s="54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="8" customFormat="true" ht="23.85" hidden="false" customHeight="false" outlineLevel="0" collapsed="false">
      <c r="A481" s="44" t="s">
        <v>340</v>
      </c>
      <c r="B481" s="45" t="n">
        <v>919</v>
      </c>
      <c r="C481" s="46" t="s">
        <v>23</v>
      </c>
      <c r="D481" s="46" t="s">
        <v>222</v>
      </c>
      <c r="E481" s="46" t="s">
        <v>342</v>
      </c>
      <c r="F481" s="46"/>
      <c r="G481" s="47" t="n">
        <v>68204.3</v>
      </c>
      <c r="H481" s="47" t="n">
        <v>66067.2</v>
      </c>
      <c r="I481" s="47" t="n">
        <v>66698.3</v>
      </c>
      <c r="J481" s="48"/>
      <c r="K481" s="48"/>
      <c r="L481" s="48"/>
      <c r="M481" s="48"/>
      <c r="N481" s="48"/>
      <c r="O481" s="48"/>
      <c r="P481" s="48"/>
      <c r="Q481" s="48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customFormat="false" ht="23.85" hidden="false" customHeight="false" outlineLevel="0" collapsed="false">
      <c r="A482" s="63" t="s">
        <v>54</v>
      </c>
      <c r="B482" s="56" t="n">
        <v>919</v>
      </c>
      <c r="C482" s="51" t="s">
        <v>23</v>
      </c>
      <c r="D482" s="51" t="s">
        <v>222</v>
      </c>
      <c r="E482" s="51" t="s">
        <v>342</v>
      </c>
      <c r="F482" s="51" t="s">
        <v>55</v>
      </c>
      <c r="G482" s="53" t="n">
        <v>68204.3</v>
      </c>
      <c r="H482" s="53" t="n">
        <v>66067.2</v>
      </c>
      <c r="I482" s="53" t="n">
        <v>66698.3</v>
      </c>
      <c r="J482" s="54"/>
      <c r="K482" s="54"/>
      <c r="L482" s="54"/>
      <c r="M482" s="54"/>
      <c r="N482" s="54"/>
      <c r="O482" s="54"/>
      <c r="P482" s="54"/>
      <c r="Q482" s="54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="8" customFormat="true" ht="12.8" hidden="false" customHeight="false" outlineLevel="0" collapsed="false">
      <c r="A483" s="44" t="s">
        <v>343</v>
      </c>
      <c r="B483" s="45" t="n">
        <v>919</v>
      </c>
      <c r="C483" s="46" t="s">
        <v>23</v>
      </c>
      <c r="D483" s="46" t="s">
        <v>222</v>
      </c>
      <c r="E483" s="46" t="s">
        <v>344</v>
      </c>
      <c r="F483" s="46"/>
      <c r="G483" s="47" t="n">
        <v>4107.4</v>
      </c>
      <c r="H483" s="47" t="n">
        <v>4171</v>
      </c>
      <c r="I483" s="47" t="n">
        <v>4097.4</v>
      </c>
      <c r="J483" s="48"/>
      <c r="K483" s="48"/>
      <c r="L483" s="48"/>
      <c r="M483" s="48"/>
      <c r="N483" s="48"/>
      <c r="O483" s="48"/>
      <c r="P483" s="48"/>
      <c r="Q483" s="48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="43" customFormat="true" ht="23.85" hidden="false" customHeight="false" outlineLevel="0" collapsed="false">
      <c r="A484" s="63" t="s">
        <v>54</v>
      </c>
      <c r="B484" s="56" t="n">
        <v>919</v>
      </c>
      <c r="C484" s="51" t="s">
        <v>23</v>
      </c>
      <c r="D484" s="51" t="s">
        <v>222</v>
      </c>
      <c r="E484" s="51" t="s">
        <v>344</v>
      </c>
      <c r="F484" s="51" t="s">
        <v>55</v>
      </c>
      <c r="G484" s="53" t="n">
        <v>4107.4</v>
      </c>
      <c r="H484" s="53" t="n">
        <v>4171</v>
      </c>
      <c r="I484" s="53" t="n">
        <v>4097.4</v>
      </c>
      <c r="J484" s="48"/>
      <c r="K484" s="48"/>
      <c r="L484" s="48"/>
      <c r="M484" s="48"/>
      <c r="N484" s="48"/>
      <c r="O484" s="48"/>
      <c r="P484" s="48"/>
      <c r="Q484" s="48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="78" customFormat="true" ht="23.85" hidden="false" customHeight="false" outlineLevel="0" collapsed="false">
      <c r="A485" s="44" t="s">
        <v>345</v>
      </c>
      <c r="B485" s="45" t="n">
        <v>919</v>
      </c>
      <c r="C485" s="46" t="s">
        <v>23</v>
      </c>
      <c r="D485" s="46" t="s">
        <v>222</v>
      </c>
      <c r="E485" s="46" t="s">
        <v>346</v>
      </c>
      <c r="F485" s="46"/>
      <c r="G485" s="47" t="n">
        <v>808.6</v>
      </c>
      <c r="H485" s="47" t="n">
        <v>0</v>
      </c>
      <c r="I485" s="47" t="n">
        <v>0</v>
      </c>
      <c r="J485" s="48"/>
      <c r="K485" s="48"/>
      <c r="L485" s="48"/>
      <c r="M485" s="48"/>
      <c r="N485" s="48"/>
      <c r="O485" s="48"/>
      <c r="P485" s="48"/>
      <c r="Q485" s="48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="43" customFormat="true" ht="23.85" hidden="false" customHeight="false" outlineLevel="0" collapsed="false">
      <c r="A486" s="55" t="s">
        <v>26</v>
      </c>
      <c r="B486" s="56" t="n">
        <v>919</v>
      </c>
      <c r="C486" s="51" t="s">
        <v>23</v>
      </c>
      <c r="D486" s="51" t="s">
        <v>222</v>
      </c>
      <c r="E486" s="51" t="s">
        <v>346</v>
      </c>
      <c r="F486" s="51" t="s">
        <v>27</v>
      </c>
      <c r="G486" s="53" t="n">
        <v>808.6</v>
      </c>
      <c r="H486" s="53" t="n">
        <v>0</v>
      </c>
      <c r="I486" s="53" t="n">
        <v>0</v>
      </c>
      <c r="J486" s="48"/>
      <c r="K486" s="48"/>
      <c r="L486" s="48"/>
      <c r="M486" s="48"/>
      <c r="N486" s="48"/>
      <c r="O486" s="48"/>
      <c r="P486" s="48"/>
      <c r="Q486" s="48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customFormat="false" ht="35.05" hidden="false" customHeight="false" outlineLevel="0" collapsed="false">
      <c r="A487" s="44" t="s">
        <v>347</v>
      </c>
      <c r="B487" s="45" t="n">
        <v>919</v>
      </c>
      <c r="C487" s="46" t="s">
        <v>23</v>
      </c>
      <c r="D487" s="46" t="s">
        <v>222</v>
      </c>
      <c r="E487" s="46" t="s">
        <v>348</v>
      </c>
      <c r="F487" s="46"/>
      <c r="G487" s="47" t="n">
        <v>1075.5</v>
      </c>
      <c r="H487" s="47" t="n">
        <v>1075.5</v>
      </c>
      <c r="I487" s="47" t="n">
        <v>1075.5</v>
      </c>
      <c r="J487" s="48"/>
      <c r="K487" s="48"/>
      <c r="L487" s="48"/>
      <c r="M487" s="48"/>
      <c r="N487" s="48"/>
      <c r="O487" s="48"/>
      <c r="P487" s="48"/>
      <c r="Q487" s="48"/>
    </row>
    <row r="488" s="8" customFormat="true" ht="23.85" hidden="false" customHeight="false" outlineLevel="0" collapsed="false">
      <c r="A488" s="55" t="s">
        <v>26</v>
      </c>
      <c r="B488" s="56" t="n">
        <v>919</v>
      </c>
      <c r="C488" s="51" t="s">
        <v>23</v>
      </c>
      <c r="D488" s="51" t="s">
        <v>222</v>
      </c>
      <c r="E488" s="51" t="s">
        <v>348</v>
      </c>
      <c r="F488" s="51" t="s">
        <v>27</v>
      </c>
      <c r="G488" s="53" t="n">
        <v>1075.5</v>
      </c>
      <c r="H488" s="53" t="n">
        <v>1075.5</v>
      </c>
      <c r="I488" s="53" t="n">
        <v>1075.5</v>
      </c>
      <c r="J488" s="48"/>
      <c r="K488" s="48"/>
      <c r="L488" s="48"/>
      <c r="M488" s="48"/>
      <c r="N488" s="48"/>
      <c r="O488" s="48"/>
      <c r="P488" s="48"/>
      <c r="Q488" s="48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="8" customFormat="true" ht="12.75" hidden="false" customHeight="true" outlineLevel="0" collapsed="false">
      <c r="A489" s="79" t="s">
        <v>95</v>
      </c>
      <c r="B489" s="31" t="n">
        <v>919</v>
      </c>
      <c r="C489" s="32" t="s">
        <v>36</v>
      </c>
      <c r="D489" s="32"/>
      <c r="E489" s="32"/>
      <c r="F489" s="32"/>
      <c r="G489" s="35" t="n">
        <v>122782.9</v>
      </c>
      <c r="H489" s="35" t="n">
        <v>184056.2</v>
      </c>
      <c r="I489" s="35" t="n">
        <v>182325.9</v>
      </c>
      <c r="J489" s="80"/>
      <c r="K489" s="80"/>
      <c r="L489" s="80"/>
      <c r="M489" s="80"/>
      <c r="N489" s="80"/>
      <c r="O489" s="80"/>
      <c r="P489" s="80"/>
      <c r="Q489" s="80"/>
      <c r="R489" s="78"/>
      <c r="S489" s="78"/>
      <c r="T489" s="78"/>
      <c r="U489" s="78"/>
      <c r="V489" s="78"/>
      <c r="W489" s="78"/>
      <c r="X489" s="78"/>
      <c r="Y489" s="78"/>
      <c r="Z489" s="78"/>
      <c r="AA489" s="78"/>
      <c r="AB489" s="78"/>
      <c r="AC489" s="78"/>
    </row>
    <row r="490" s="8" customFormat="true" ht="12.8" hidden="false" customHeight="false" outlineLevel="0" collapsed="false">
      <c r="A490" s="38" t="s">
        <v>96</v>
      </c>
      <c r="B490" s="39" t="n">
        <v>919</v>
      </c>
      <c r="C490" s="40" t="s">
        <v>36</v>
      </c>
      <c r="D490" s="40" t="s">
        <v>15</v>
      </c>
      <c r="E490" s="40"/>
      <c r="F490" s="40"/>
      <c r="G490" s="41" t="n">
        <v>15399.9</v>
      </c>
      <c r="H490" s="41" t="n">
        <v>65978.5</v>
      </c>
      <c r="I490" s="41" t="n">
        <v>65308.3</v>
      </c>
      <c r="J490" s="41" t="e">
        <f aca="false">J493+#REF!</f>
        <v>#REF!</v>
      </c>
      <c r="K490" s="41" t="e">
        <f aca="false">K493+#REF!</f>
        <v>#REF!</v>
      </c>
      <c r="L490" s="41" t="e">
        <f aca="false">L493+#REF!</f>
        <v>#REF!</v>
      </c>
      <c r="M490" s="41" t="e">
        <f aca="false">M493+#REF!</f>
        <v>#REF!</v>
      </c>
      <c r="N490" s="41" t="e">
        <f aca="false">N493+#REF!</f>
        <v>#REF!</v>
      </c>
      <c r="O490" s="41" t="e">
        <f aca="false">O493+#REF!</f>
        <v>#REF!</v>
      </c>
      <c r="P490" s="41" t="e">
        <f aca="false">P493+#REF!</f>
        <v>#REF!</v>
      </c>
      <c r="Q490" s="41" t="e">
        <f aca="false">Q493+#REF!</f>
        <v>#REF!</v>
      </c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  <c r="AC490" s="43"/>
    </row>
    <row r="491" s="116" customFormat="true" ht="23.85" hidden="false" customHeight="false" outlineLevel="0" collapsed="false">
      <c r="A491" s="44" t="s">
        <v>349</v>
      </c>
      <c r="B491" s="45" t="n">
        <v>919</v>
      </c>
      <c r="C491" s="46" t="s">
        <v>36</v>
      </c>
      <c r="D491" s="46" t="s">
        <v>15</v>
      </c>
      <c r="E491" s="46" t="s">
        <v>350</v>
      </c>
      <c r="F491" s="46"/>
      <c r="G491" s="47" t="n">
        <v>0</v>
      </c>
      <c r="H491" s="47" t="n">
        <v>53763.4</v>
      </c>
      <c r="I491" s="47" t="n">
        <v>53763.4</v>
      </c>
      <c r="J491" s="48"/>
      <c r="K491" s="48"/>
      <c r="L491" s="48"/>
      <c r="M491" s="48"/>
      <c r="N491" s="48"/>
      <c r="O491" s="48"/>
      <c r="P491" s="48"/>
      <c r="Q491" s="48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customFormat="false" ht="23.85" hidden="false" customHeight="false" outlineLevel="0" collapsed="false">
      <c r="A492" s="63" t="s">
        <v>163</v>
      </c>
      <c r="B492" s="56" t="n">
        <v>919</v>
      </c>
      <c r="C492" s="51" t="s">
        <v>36</v>
      </c>
      <c r="D492" s="51" t="s">
        <v>15</v>
      </c>
      <c r="E492" s="51" t="s">
        <v>350</v>
      </c>
      <c r="F492" s="51" t="s">
        <v>164</v>
      </c>
      <c r="G492" s="53" t="n">
        <v>0</v>
      </c>
      <c r="H492" s="53" t="n">
        <v>53763.4</v>
      </c>
      <c r="I492" s="53" t="n">
        <v>53763.4</v>
      </c>
      <c r="J492" s="54"/>
      <c r="K492" s="54"/>
      <c r="L492" s="54"/>
      <c r="M492" s="54"/>
      <c r="N492" s="54"/>
      <c r="O492" s="54"/>
      <c r="P492" s="54"/>
      <c r="Q492" s="54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="3" customFormat="true" ht="12.8" hidden="false" customHeight="false" outlineLevel="0" collapsed="false">
      <c r="A493" s="44" t="s">
        <v>351</v>
      </c>
      <c r="B493" s="45" t="n">
        <v>919</v>
      </c>
      <c r="C493" s="46" t="s">
        <v>36</v>
      </c>
      <c r="D493" s="46" t="s">
        <v>15</v>
      </c>
      <c r="E493" s="46" t="s">
        <v>352</v>
      </c>
      <c r="F493" s="46"/>
      <c r="G493" s="47" t="n">
        <v>1222.6</v>
      </c>
      <c r="H493" s="47" t="n">
        <v>1268.5</v>
      </c>
      <c r="I493" s="47" t="n">
        <v>1215.3</v>
      </c>
      <c r="J493" s="48"/>
      <c r="K493" s="48"/>
      <c r="L493" s="48"/>
      <c r="M493" s="48"/>
      <c r="N493" s="48"/>
      <c r="O493" s="48"/>
      <c r="P493" s="48"/>
      <c r="Q493" s="48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="3" customFormat="true" ht="23.85" hidden="false" customHeight="false" outlineLevel="0" collapsed="false">
      <c r="A494" s="55" t="s">
        <v>26</v>
      </c>
      <c r="B494" s="56" t="n">
        <v>919</v>
      </c>
      <c r="C494" s="51" t="s">
        <v>36</v>
      </c>
      <c r="D494" s="51" t="s">
        <v>15</v>
      </c>
      <c r="E494" s="51" t="s">
        <v>352</v>
      </c>
      <c r="F494" s="51" t="s">
        <v>27</v>
      </c>
      <c r="G494" s="53" t="n">
        <v>1222.6</v>
      </c>
      <c r="H494" s="53" t="n">
        <v>1268.5</v>
      </c>
      <c r="I494" s="53" t="n">
        <v>1215.3</v>
      </c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="3" customFormat="true" ht="12.8" hidden="false" customHeight="false" outlineLevel="0" collapsed="false">
      <c r="A495" s="44" t="s">
        <v>131</v>
      </c>
      <c r="B495" s="45" t="n">
        <v>919</v>
      </c>
      <c r="C495" s="46" t="s">
        <v>36</v>
      </c>
      <c r="D495" s="46" t="s">
        <v>15</v>
      </c>
      <c r="E495" s="51" t="s">
        <v>132</v>
      </c>
      <c r="F495" s="46"/>
      <c r="G495" s="47" t="n">
        <v>14177.3</v>
      </c>
      <c r="H495" s="47" t="n">
        <v>10946.6</v>
      </c>
      <c r="I495" s="47" t="n">
        <v>10329.6</v>
      </c>
      <c r="J495" s="47" t="n">
        <f aca="false">J496</f>
        <v>0</v>
      </c>
      <c r="K495" s="47" t="n">
        <f aca="false">K496</f>
        <v>0</v>
      </c>
      <c r="L495" s="47" t="n">
        <f aca="false">L496</f>
        <v>0</v>
      </c>
      <c r="M495" s="47" t="n">
        <f aca="false">M496</f>
        <v>0</v>
      </c>
      <c r="N495" s="47" t="n">
        <f aca="false">N496</f>
        <v>0</v>
      </c>
      <c r="O495" s="47" t="n">
        <f aca="false">O496</f>
        <v>0</v>
      </c>
      <c r="P495" s="47" t="n">
        <f aca="false">P496</f>
        <v>0</v>
      </c>
      <c r="Q495" s="47" t="n">
        <f aca="false">Q496</f>
        <v>0</v>
      </c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customFormat="false" ht="23.85" hidden="false" customHeight="false" outlineLevel="0" collapsed="false">
      <c r="A496" s="63" t="s">
        <v>163</v>
      </c>
      <c r="B496" s="56" t="n">
        <v>919</v>
      </c>
      <c r="C496" s="51" t="s">
        <v>36</v>
      </c>
      <c r="D496" s="51" t="s">
        <v>15</v>
      </c>
      <c r="E496" s="51" t="s">
        <v>132</v>
      </c>
      <c r="F496" s="51" t="s">
        <v>164</v>
      </c>
      <c r="G496" s="53" t="n">
        <v>14177.3</v>
      </c>
      <c r="H496" s="53" t="n">
        <v>10946.6</v>
      </c>
      <c r="I496" s="53" t="n">
        <v>10329.6</v>
      </c>
      <c r="J496" s="54"/>
      <c r="K496" s="54"/>
      <c r="L496" s="54"/>
      <c r="M496" s="54"/>
      <c r="N496" s="54"/>
      <c r="O496" s="54"/>
      <c r="P496" s="54"/>
      <c r="Q496" s="54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customFormat="false" ht="13.5" hidden="false" customHeight="true" outlineLevel="0" collapsed="false">
      <c r="A497" s="38" t="s">
        <v>353</v>
      </c>
      <c r="B497" s="39" t="n">
        <v>919</v>
      </c>
      <c r="C497" s="40" t="s">
        <v>36</v>
      </c>
      <c r="D497" s="40" t="s">
        <v>17</v>
      </c>
      <c r="E497" s="40"/>
      <c r="F497" s="40"/>
      <c r="G497" s="41" t="n">
        <v>65474.9</v>
      </c>
      <c r="H497" s="41" t="n">
        <v>76079.6</v>
      </c>
      <c r="I497" s="41" t="n">
        <v>75940</v>
      </c>
      <c r="J497" s="70" t="e">
        <f aca="false">+#REF!+#REF!+#REF!+#REF!+#REF!+#REF!</f>
        <v>#REF!</v>
      </c>
      <c r="K497" s="70" t="e">
        <f aca="false">+#REF!+#REF!+#REF!+#REF!+#REF!+#REF!</f>
        <v>#REF!</v>
      </c>
      <c r="L497" s="70" t="e">
        <f aca="false">+#REF!+#REF!+#REF!+#REF!+#REF!+#REF!</f>
        <v>#REF!</v>
      </c>
      <c r="M497" s="70" t="e">
        <f aca="false">+#REF!+#REF!+#REF!+#REF!+#REF!+#REF!</f>
        <v>#REF!</v>
      </c>
      <c r="N497" s="70" t="e">
        <f aca="false">+#REF!+#REF!+#REF!+#REF!+#REF!+#REF!</f>
        <v>#REF!</v>
      </c>
      <c r="O497" s="70" t="e">
        <f aca="false">+#REF!+#REF!+#REF!+#REF!+#REF!+#REF!</f>
        <v>#REF!</v>
      </c>
      <c r="P497" s="70" t="e">
        <f aca="false">+#REF!+#REF!+#REF!+#REF!+#REF!+#REF!</f>
        <v>#REF!</v>
      </c>
      <c r="Q497" s="70" t="e">
        <f aca="false">+#REF!+#REF!+#REF!+#REF!+#REF!+#REF!</f>
        <v>#REF!</v>
      </c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  <c r="AC497" s="43"/>
    </row>
    <row r="498" customFormat="false" ht="23.85" hidden="false" customHeight="false" outlineLevel="0" collapsed="false">
      <c r="A498" s="44" t="s">
        <v>354</v>
      </c>
      <c r="B498" s="45" t="n">
        <v>919</v>
      </c>
      <c r="C498" s="46" t="s">
        <v>36</v>
      </c>
      <c r="D498" s="46" t="s">
        <v>17</v>
      </c>
      <c r="E498" s="46" t="s">
        <v>355</v>
      </c>
      <c r="F498" s="46"/>
      <c r="G498" s="53" t="n">
        <v>595</v>
      </c>
      <c r="H498" s="53" t="n">
        <v>0</v>
      </c>
      <c r="I498" s="53" t="n">
        <v>0</v>
      </c>
      <c r="J498" s="54"/>
      <c r="K498" s="54"/>
      <c r="L498" s="54"/>
      <c r="M498" s="54"/>
      <c r="N498" s="54"/>
      <c r="O498" s="54"/>
      <c r="P498" s="54"/>
      <c r="Q498" s="54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customFormat="false" ht="23.85" hidden="false" customHeight="false" outlineLevel="0" collapsed="false">
      <c r="A499" s="55" t="s">
        <v>26</v>
      </c>
      <c r="B499" s="56" t="n">
        <v>919</v>
      </c>
      <c r="C499" s="51" t="s">
        <v>36</v>
      </c>
      <c r="D499" s="51" t="s">
        <v>17</v>
      </c>
      <c r="E499" s="51" t="s">
        <v>355</v>
      </c>
      <c r="F499" s="51" t="s">
        <v>27</v>
      </c>
      <c r="G499" s="53" t="n">
        <v>595</v>
      </c>
      <c r="H499" s="53"/>
      <c r="I499" s="53"/>
      <c r="J499" s="54"/>
      <c r="K499" s="54"/>
      <c r="L499" s="54"/>
      <c r="M499" s="54"/>
      <c r="N499" s="54"/>
      <c r="O499" s="54"/>
      <c r="P499" s="54"/>
      <c r="Q499" s="54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customFormat="false" ht="35.05" hidden="false" customHeight="false" outlineLevel="0" collapsed="false">
      <c r="A500" s="44" t="s">
        <v>356</v>
      </c>
      <c r="B500" s="45" t="n">
        <v>919</v>
      </c>
      <c r="C500" s="46" t="s">
        <v>36</v>
      </c>
      <c r="D500" s="46" t="s">
        <v>17</v>
      </c>
      <c r="E500" s="46" t="s">
        <v>357</v>
      </c>
      <c r="F500" s="46"/>
      <c r="G500" s="53" t="n">
        <v>1760.9</v>
      </c>
      <c r="H500" s="53" t="n">
        <v>2444.4</v>
      </c>
      <c r="I500" s="53" t="n">
        <v>2341.9</v>
      </c>
      <c r="J500" s="54"/>
      <c r="K500" s="54"/>
      <c r="L500" s="54"/>
      <c r="M500" s="54"/>
      <c r="N500" s="54"/>
      <c r="O500" s="54"/>
      <c r="P500" s="54"/>
      <c r="Q500" s="54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customFormat="false" ht="23.85" hidden="false" customHeight="false" outlineLevel="0" collapsed="false">
      <c r="A501" s="55" t="s">
        <v>26</v>
      </c>
      <c r="B501" s="56" t="n">
        <v>919</v>
      </c>
      <c r="C501" s="51" t="s">
        <v>36</v>
      </c>
      <c r="D501" s="51" t="s">
        <v>17</v>
      </c>
      <c r="E501" s="51" t="s">
        <v>357</v>
      </c>
      <c r="F501" s="51" t="s">
        <v>27</v>
      </c>
      <c r="G501" s="53" t="n">
        <v>1760.9</v>
      </c>
      <c r="H501" s="53" t="n">
        <v>2444.4</v>
      </c>
      <c r="I501" s="53" t="n">
        <v>2341.9</v>
      </c>
      <c r="J501" s="54"/>
      <c r="K501" s="54"/>
      <c r="L501" s="54"/>
      <c r="M501" s="54"/>
      <c r="N501" s="54"/>
      <c r="O501" s="54"/>
      <c r="P501" s="54"/>
      <c r="Q501" s="54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customFormat="false" ht="49.25" hidden="false" customHeight="false" outlineLevel="0" collapsed="false">
      <c r="A502" s="115" t="s">
        <v>358</v>
      </c>
      <c r="B502" s="45" t="n">
        <v>919</v>
      </c>
      <c r="C502" s="46" t="s">
        <v>36</v>
      </c>
      <c r="D502" s="46" t="s">
        <v>17</v>
      </c>
      <c r="E502" s="46" t="s">
        <v>359</v>
      </c>
      <c r="F502" s="51"/>
      <c r="G502" s="53" t="n">
        <v>63119</v>
      </c>
      <c r="H502" s="53" t="n">
        <v>73635.2</v>
      </c>
      <c r="I502" s="53" t="n">
        <v>73598.1</v>
      </c>
      <c r="J502" s="54"/>
      <c r="K502" s="54"/>
      <c r="L502" s="54"/>
      <c r="M502" s="54"/>
      <c r="N502" s="54"/>
      <c r="O502" s="54"/>
      <c r="P502" s="54"/>
      <c r="Q502" s="54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customFormat="false" ht="61.15" hidden="false" customHeight="false" outlineLevel="0" collapsed="false">
      <c r="A503" s="115" t="s">
        <v>360</v>
      </c>
      <c r="B503" s="45" t="n">
        <v>919</v>
      </c>
      <c r="C503" s="46" t="s">
        <v>36</v>
      </c>
      <c r="D503" s="46" t="s">
        <v>17</v>
      </c>
      <c r="E503" s="46" t="s">
        <v>361</v>
      </c>
      <c r="F503" s="46"/>
      <c r="G503" s="47" t="n">
        <v>59575.7</v>
      </c>
      <c r="H503" s="47" t="n">
        <v>69501.6</v>
      </c>
      <c r="I503" s="47" t="n">
        <v>69466.5</v>
      </c>
      <c r="J503" s="48"/>
      <c r="K503" s="48"/>
      <c r="L503" s="48"/>
      <c r="M503" s="48"/>
      <c r="N503" s="48"/>
      <c r="O503" s="48"/>
      <c r="P503" s="48"/>
      <c r="Q503" s="48"/>
    </row>
    <row r="504" customFormat="false" ht="12.8" hidden="false" customHeight="false" outlineLevel="0" collapsed="false">
      <c r="A504" s="63" t="s">
        <v>31</v>
      </c>
      <c r="B504" s="56" t="n">
        <v>919</v>
      </c>
      <c r="C504" s="51" t="s">
        <v>36</v>
      </c>
      <c r="D504" s="51" t="s">
        <v>17</v>
      </c>
      <c r="E504" s="51" t="s">
        <v>361</v>
      </c>
      <c r="F504" s="51" t="s">
        <v>32</v>
      </c>
      <c r="G504" s="53" t="n">
        <v>59575.7</v>
      </c>
      <c r="H504" s="53" t="n">
        <v>69501.6</v>
      </c>
      <c r="I504" s="53" t="n">
        <v>69466.5</v>
      </c>
      <c r="J504" s="54"/>
      <c r="K504" s="54"/>
      <c r="L504" s="54"/>
      <c r="M504" s="54"/>
      <c r="N504" s="54"/>
      <c r="O504" s="54"/>
      <c r="P504" s="54"/>
      <c r="Q504" s="54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customFormat="false" ht="79.85" hidden="false" customHeight="false" outlineLevel="0" collapsed="false">
      <c r="A505" s="44" t="s">
        <v>362</v>
      </c>
      <c r="B505" s="45" t="n">
        <v>919</v>
      </c>
      <c r="C505" s="46" t="s">
        <v>36</v>
      </c>
      <c r="D505" s="46" t="s">
        <v>17</v>
      </c>
      <c r="E505" s="46" t="s">
        <v>363</v>
      </c>
      <c r="F505" s="46"/>
      <c r="G505" s="47" t="n">
        <v>3543.3</v>
      </c>
      <c r="H505" s="47" t="n">
        <v>4133.6</v>
      </c>
      <c r="I505" s="47" t="n">
        <v>4131.6</v>
      </c>
      <c r="J505" s="48"/>
      <c r="K505" s="48"/>
      <c r="L505" s="48"/>
      <c r="M505" s="48"/>
      <c r="N505" s="48"/>
      <c r="O505" s="48"/>
      <c r="P505" s="48"/>
      <c r="Q505" s="48"/>
    </row>
    <row r="506" customFormat="false" ht="12.8" hidden="false" customHeight="false" outlineLevel="0" collapsed="false">
      <c r="A506" s="63" t="s">
        <v>31</v>
      </c>
      <c r="B506" s="56" t="n">
        <v>919</v>
      </c>
      <c r="C506" s="51" t="s">
        <v>36</v>
      </c>
      <c r="D506" s="51" t="s">
        <v>17</v>
      </c>
      <c r="E506" s="51" t="s">
        <v>363</v>
      </c>
      <c r="F506" s="51" t="s">
        <v>32</v>
      </c>
      <c r="G506" s="53" t="n">
        <v>3543.3</v>
      </c>
      <c r="H506" s="53" t="n">
        <v>4133.6</v>
      </c>
      <c r="I506" s="53" t="n">
        <v>4131.6</v>
      </c>
      <c r="J506" s="54"/>
      <c r="K506" s="54"/>
      <c r="L506" s="54"/>
      <c r="M506" s="54"/>
      <c r="N506" s="54"/>
      <c r="O506" s="54"/>
      <c r="P506" s="54"/>
      <c r="Q506" s="54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customFormat="false" ht="13.5" hidden="false" customHeight="true" outlineLevel="0" collapsed="false">
      <c r="A507" s="38" t="s">
        <v>364</v>
      </c>
      <c r="B507" s="39" t="n">
        <v>919</v>
      </c>
      <c r="C507" s="40" t="s">
        <v>36</v>
      </c>
      <c r="D507" s="40" t="s">
        <v>71</v>
      </c>
      <c r="E507" s="40"/>
      <c r="F507" s="40"/>
      <c r="G507" s="41" t="n">
        <v>9728.3</v>
      </c>
      <c r="H507" s="41" t="n">
        <v>10141.9</v>
      </c>
      <c r="I507" s="41" t="n">
        <v>9368.3</v>
      </c>
      <c r="J507" s="66"/>
      <c r="K507" s="66"/>
      <c r="L507" s="66"/>
      <c r="M507" s="66"/>
      <c r="N507" s="66"/>
      <c r="O507" s="66"/>
      <c r="P507" s="66"/>
      <c r="Q507" s="66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  <c r="AC507" s="43"/>
    </row>
    <row r="508" customFormat="false" ht="35.05" hidden="false" customHeight="false" outlineLevel="0" collapsed="false">
      <c r="A508" s="44" t="s">
        <v>347</v>
      </c>
      <c r="B508" s="45" t="n">
        <v>919</v>
      </c>
      <c r="C508" s="46" t="s">
        <v>36</v>
      </c>
      <c r="D508" s="46" t="s">
        <v>71</v>
      </c>
      <c r="E508" s="46" t="s">
        <v>348</v>
      </c>
      <c r="F508" s="46"/>
      <c r="G508" s="47" t="n">
        <v>461</v>
      </c>
      <c r="H508" s="47" t="n">
        <v>461</v>
      </c>
      <c r="I508" s="47" t="n">
        <v>461</v>
      </c>
      <c r="J508" s="69"/>
      <c r="K508" s="69"/>
      <c r="L508" s="69"/>
      <c r="M508" s="69"/>
      <c r="N508" s="69"/>
      <c r="O508" s="69"/>
      <c r="P508" s="69"/>
      <c r="Q508" s="69"/>
      <c r="R508" s="57"/>
      <c r="S508" s="57"/>
      <c r="T508" s="57"/>
      <c r="U508" s="57"/>
      <c r="V508" s="57"/>
      <c r="W508" s="57"/>
      <c r="X508" s="57"/>
      <c r="Y508" s="57"/>
      <c r="Z508" s="57"/>
      <c r="AA508" s="57"/>
      <c r="AB508" s="57"/>
      <c r="AC508" s="57"/>
    </row>
    <row r="509" customFormat="false" ht="23.85" hidden="false" customHeight="false" outlineLevel="0" collapsed="false">
      <c r="A509" s="55" t="s">
        <v>26</v>
      </c>
      <c r="B509" s="56" t="n">
        <v>919</v>
      </c>
      <c r="C509" s="51" t="s">
        <v>36</v>
      </c>
      <c r="D509" s="51" t="s">
        <v>71</v>
      </c>
      <c r="E509" s="51" t="s">
        <v>348</v>
      </c>
      <c r="F509" s="51" t="s">
        <v>27</v>
      </c>
      <c r="G509" s="53" t="n">
        <v>461</v>
      </c>
      <c r="H509" s="53" t="n">
        <v>461</v>
      </c>
      <c r="I509" s="53" t="n">
        <v>461</v>
      </c>
      <c r="J509" s="69"/>
      <c r="K509" s="69"/>
      <c r="L509" s="69"/>
      <c r="M509" s="69"/>
      <c r="N509" s="69"/>
      <c r="O509" s="69"/>
      <c r="P509" s="69"/>
      <c r="Q509" s="69"/>
      <c r="R509" s="57"/>
      <c r="S509" s="57"/>
      <c r="T509" s="57"/>
      <c r="U509" s="57"/>
      <c r="V509" s="57"/>
      <c r="W509" s="57"/>
      <c r="X509" s="57"/>
      <c r="Y509" s="57"/>
      <c r="Z509" s="57"/>
      <c r="AA509" s="57"/>
      <c r="AB509" s="57"/>
      <c r="AC509" s="57"/>
    </row>
    <row r="510" customFormat="false" ht="35.05" hidden="false" customHeight="false" outlineLevel="0" collapsed="false">
      <c r="A510" s="44" t="s">
        <v>365</v>
      </c>
      <c r="B510" s="45" t="n">
        <v>919</v>
      </c>
      <c r="C510" s="46" t="s">
        <v>36</v>
      </c>
      <c r="D510" s="46" t="s">
        <v>71</v>
      </c>
      <c r="E510" s="46" t="s">
        <v>366</v>
      </c>
      <c r="F510" s="46"/>
      <c r="G510" s="47" t="n">
        <v>1069.8</v>
      </c>
      <c r="H510" s="47" t="n">
        <v>1069.8</v>
      </c>
      <c r="I510" s="47" t="n">
        <v>1069.8</v>
      </c>
      <c r="J510" s="69"/>
      <c r="K510" s="69"/>
      <c r="L510" s="69"/>
      <c r="M510" s="69"/>
      <c r="N510" s="69"/>
      <c r="O510" s="69"/>
      <c r="P510" s="69"/>
      <c r="Q510" s="69"/>
      <c r="R510" s="57"/>
      <c r="S510" s="57"/>
      <c r="T510" s="57"/>
      <c r="U510" s="57"/>
      <c r="V510" s="57"/>
      <c r="W510" s="57"/>
      <c r="X510" s="57"/>
      <c r="Y510" s="57"/>
      <c r="Z510" s="57"/>
      <c r="AA510" s="57"/>
      <c r="AB510" s="57"/>
      <c r="AC510" s="57"/>
    </row>
    <row r="511" customFormat="false" ht="23.85" hidden="false" customHeight="false" outlineLevel="0" collapsed="false">
      <c r="A511" s="63" t="s">
        <v>54</v>
      </c>
      <c r="B511" s="56" t="n">
        <v>919</v>
      </c>
      <c r="C511" s="51" t="s">
        <v>36</v>
      </c>
      <c r="D511" s="51" t="s">
        <v>71</v>
      </c>
      <c r="E511" s="51" t="s">
        <v>366</v>
      </c>
      <c r="F511" s="51" t="s">
        <v>55</v>
      </c>
      <c r="G511" s="53" t="n">
        <v>1069.8</v>
      </c>
      <c r="H511" s="53" t="n">
        <v>1069.8</v>
      </c>
      <c r="I511" s="53" t="n">
        <v>1069.8</v>
      </c>
      <c r="J511" s="69"/>
      <c r="K511" s="69"/>
      <c r="L511" s="69"/>
      <c r="M511" s="69"/>
      <c r="N511" s="69"/>
      <c r="O511" s="69"/>
      <c r="P511" s="69"/>
      <c r="Q511" s="69"/>
      <c r="R511" s="57"/>
      <c r="S511" s="57"/>
      <c r="T511" s="57"/>
      <c r="U511" s="57"/>
      <c r="V511" s="57"/>
      <c r="W511" s="57"/>
      <c r="X511" s="57"/>
      <c r="Y511" s="57"/>
      <c r="Z511" s="57"/>
      <c r="AA511" s="57"/>
      <c r="AB511" s="57"/>
      <c r="AC511" s="57"/>
    </row>
    <row r="512" customFormat="false" ht="23.85" hidden="false" customHeight="false" outlineLevel="0" collapsed="false">
      <c r="A512" s="44" t="s">
        <v>367</v>
      </c>
      <c r="B512" s="45" t="n">
        <v>919</v>
      </c>
      <c r="C512" s="46" t="s">
        <v>36</v>
      </c>
      <c r="D512" s="46" t="s">
        <v>71</v>
      </c>
      <c r="E512" s="46" t="s">
        <v>368</v>
      </c>
      <c r="F512" s="46"/>
      <c r="G512" s="47" t="n">
        <v>0</v>
      </c>
      <c r="H512" s="47" t="n">
        <v>675</v>
      </c>
      <c r="I512" s="47" t="n">
        <v>0</v>
      </c>
      <c r="J512" s="69"/>
      <c r="K512" s="69"/>
      <c r="L512" s="69"/>
      <c r="M512" s="69"/>
      <c r="N512" s="69"/>
      <c r="O512" s="69"/>
      <c r="P512" s="69"/>
      <c r="Q512" s="69"/>
      <c r="R512" s="57"/>
      <c r="S512" s="57"/>
      <c r="T512" s="57"/>
      <c r="U512" s="57"/>
      <c r="V512" s="57"/>
      <c r="W512" s="57"/>
      <c r="X512" s="57"/>
      <c r="Y512" s="57"/>
      <c r="Z512" s="57"/>
      <c r="AA512" s="57"/>
      <c r="AB512" s="57"/>
      <c r="AC512" s="57"/>
    </row>
    <row r="513" customFormat="false" ht="23.85" hidden="false" customHeight="false" outlineLevel="0" collapsed="false">
      <c r="A513" s="55" t="s">
        <v>26</v>
      </c>
      <c r="B513" s="56" t="n">
        <v>919</v>
      </c>
      <c r="C513" s="51" t="s">
        <v>36</v>
      </c>
      <c r="D513" s="51" t="s">
        <v>71</v>
      </c>
      <c r="E513" s="51" t="s">
        <v>368</v>
      </c>
      <c r="F513" s="51" t="s">
        <v>27</v>
      </c>
      <c r="G513" s="53" t="n">
        <v>0</v>
      </c>
      <c r="H513" s="53" t="n">
        <v>675</v>
      </c>
      <c r="I513" s="53" t="n">
        <v>0</v>
      </c>
      <c r="J513" s="69"/>
      <c r="K513" s="69"/>
      <c r="L513" s="69"/>
      <c r="M513" s="69"/>
      <c r="N513" s="69"/>
      <c r="O513" s="69"/>
      <c r="P513" s="69"/>
      <c r="Q513" s="69"/>
      <c r="R513" s="57"/>
      <c r="S513" s="57"/>
      <c r="T513" s="57"/>
      <c r="U513" s="57"/>
      <c r="V513" s="57"/>
      <c r="W513" s="57"/>
      <c r="X513" s="57"/>
      <c r="Y513" s="57"/>
      <c r="Z513" s="57"/>
      <c r="AA513" s="57"/>
      <c r="AB513" s="57"/>
      <c r="AC513" s="57"/>
    </row>
    <row r="514" customFormat="false" ht="23.85" hidden="false" customHeight="false" outlineLevel="0" collapsed="false">
      <c r="A514" s="44" t="s">
        <v>345</v>
      </c>
      <c r="B514" s="45" t="n">
        <v>919</v>
      </c>
      <c r="C514" s="46" t="s">
        <v>36</v>
      </c>
      <c r="D514" s="46" t="s">
        <v>71</v>
      </c>
      <c r="E514" s="46" t="s">
        <v>346</v>
      </c>
      <c r="F514" s="46"/>
      <c r="G514" s="47" t="n">
        <v>346.6</v>
      </c>
      <c r="H514" s="47" t="n">
        <v>0</v>
      </c>
      <c r="I514" s="47" t="n">
        <v>0</v>
      </c>
      <c r="J514" s="69"/>
      <c r="K514" s="69"/>
      <c r="L514" s="69"/>
      <c r="M514" s="69"/>
      <c r="N514" s="69"/>
      <c r="O514" s="69"/>
      <c r="P514" s="69"/>
      <c r="Q514" s="69"/>
      <c r="R514" s="57"/>
      <c r="S514" s="57"/>
      <c r="T514" s="57"/>
      <c r="U514" s="57"/>
      <c r="V514" s="57"/>
      <c r="W514" s="57"/>
      <c r="X514" s="57"/>
      <c r="Y514" s="57"/>
      <c r="Z514" s="57"/>
      <c r="AA514" s="57"/>
      <c r="AB514" s="57"/>
      <c r="AC514" s="57"/>
    </row>
    <row r="515" customFormat="false" ht="23.85" hidden="false" customHeight="false" outlineLevel="0" collapsed="false">
      <c r="A515" s="55" t="s">
        <v>26</v>
      </c>
      <c r="B515" s="56" t="n">
        <v>919</v>
      </c>
      <c r="C515" s="51" t="s">
        <v>36</v>
      </c>
      <c r="D515" s="51" t="s">
        <v>71</v>
      </c>
      <c r="E515" s="51" t="s">
        <v>346</v>
      </c>
      <c r="F515" s="51" t="s">
        <v>27</v>
      </c>
      <c r="G515" s="53" t="n">
        <v>346.6</v>
      </c>
      <c r="H515" s="53" t="n">
        <v>0</v>
      </c>
      <c r="I515" s="53" t="n">
        <v>0</v>
      </c>
      <c r="J515" s="69"/>
      <c r="K515" s="69"/>
      <c r="L515" s="69"/>
      <c r="M515" s="69"/>
      <c r="N515" s="69"/>
      <c r="O515" s="69"/>
      <c r="P515" s="69"/>
      <c r="Q515" s="69"/>
      <c r="R515" s="57"/>
      <c r="S515" s="57"/>
      <c r="T515" s="57"/>
      <c r="U515" s="57"/>
      <c r="V515" s="57"/>
      <c r="W515" s="57"/>
      <c r="X515" s="57"/>
      <c r="Y515" s="57"/>
      <c r="Z515" s="57"/>
      <c r="AA515" s="57"/>
      <c r="AB515" s="57"/>
      <c r="AC515" s="57"/>
    </row>
    <row r="516" customFormat="false" ht="12.8" hidden="false" customHeight="false" outlineLevel="0" collapsed="false">
      <c r="A516" s="44" t="s">
        <v>369</v>
      </c>
      <c r="B516" s="45" t="n">
        <v>919</v>
      </c>
      <c r="C516" s="46" t="s">
        <v>36</v>
      </c>
      <c r="D516" s="46" t="s">
        <v>71</v>
      </c>
      <c r="E516" s="46" t="s">
        <v>370</v>
      </c>
      <c r="F516" s="46"/>
      <c r="G516" s="47" t="n">
        <v>500</v>
      </c>
      <c r="H516" s="47" t="n">
        <v>500</v>
      </c>
      <c r="I516" s="47" t="n">
        <v>500</v>
      </c>
      <c r="J516" s="117"/>
      <c r="K516" s="117"/>
      <c r="L516" s="117"/>
      <c r="M516" s="117"/>
      <c r="N516" s="117"/>
      <c r="O516" s="117"/>
      <c r="P516" s="117"/>
      <c r="Q516" s="117"/>
      <c r="R516" s="57"/>
      <c r="S516" s="57"/>
      <c r="T516" s="57"/>
      <c r="U516" s="57"/>
      <c r="V516" s="57"/>
      <c r="W516" s="57"/>
      <c r="X516" s="57"/>
      <c r="Y516" s="57"/>
      <c r="Z516" s="57"/>
      <c r="AA516" s="57"/>
      <c r="AB516" s="57"/>
      <c r="AC516" s="57"/>
    </row>
    <row r="517" customFormat="false" ht="23.85" hidden="false" customHeight="false" outlineLevel="0" collapsed="false">
      <c r="A517" s="118" t="s">
        <v>54</v>
      </c>
      <c r="B517" s="59" t="n">
        <v>919</v>
      </c>
      <c r="C517" s="60" t="s">
        <v>36</v>
      </c>
      <c r="D517" s="60" t="s">
        <v>71</v>
      </c>
      <c r="E517" s="60" t="s">
        <v>370</v>
      </c>
      <c r="F517" s="60" t="s">
        <v>55</v>
      </c>
      <c r="G517" s="62" t="n">
        <v>500</v>
      </c>
      <c r="H517" s="62" t="n">
        <v>500</v>
      </c>
      <c r="I517" s="62" t="n">
        <v>500</v>
      </c>
      <c r="J517" s="54"/>
      <c r="K517" s="54"/>
      <c r="L517" s="54"/>
      <c r="M517" s="54"/>
      <c r="N517" s="54"/>
      <c r="O517" s="54"/>
      <c r="P517" s="54"/>
      <c r="Q517" s="54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</row>
    <row r="518" customFormat="false" ht="35.05" hidden="false" customHeight="false" outlineLevel="0" collapsed="false">
      <c r="A518" s="44" t="s">
        <v>371</v>
      </c>
      <c r="B518" s="45" t="n">
        <v>919</v>
      </c>
      <c r="C518" s="46" t="s">
        <v>36</v>
      </c>
      <c r="D518" s="46" t="s">
        <v>71</v>
      </c>
      <c r="E518" s="46" t="s">
        <v>372</v>
      </c>
      <c r="F518" s="46"/>
      <c r="G518" s="47" t="n">
        <v>532.2</v>
      </c>
      <c r="H518" s="47" t="n">
        <v>531.2</v>
      </c>
      <c r="I518" s="47" t="n">
        <v>530.2</v>
      </c>
      <c r="J518" s="69"/>
      <c r="K518" s="69"/>
      <c r="L518" s="69"/>
      <c r="M518" s="69"/>
      <c r="N518" s="69"/>
      <c r="O518" s="69"/>
      <c r="P518" s="69"/>
      <c r="Q518" s="69"/>
      <c r="R518" s="57"/>
      <c r="S518" s="57"/>
      <c r="T518" s="57"/>
      <c r="U518" s="57"/>
      <c r="V518" s="57"/>
      <c r="W518" s="57"/>
      <c r="X518" s="57"/>
      <c r="Y518" s="57"/>
      <c r="Z518" s="57"/>
      <c r="AA518" s="57"/>
      <c r="AB518" s="57"/>
      <c r="AC518" s="57"/>
    </row>
    <row r="519" customFormat="false" ht="24.75" hidden="false" customHeight="true" outlineLevel="0" collapsed="false">
      <c r="A519" s="55" t="s">
        <v>26</v>
      </c>
      <c r="B519" s="56" t="n">
        <v>919</v>
      </c>
      <c r="C519" s="51" t="s">
        <v>36</v>
      </c>
      <c r="D519" s="51" t="s">
        <v>71</v>
      </c>
      <c r="E519" s="51" t="s">
        <v>372</v>
      </c>
      <c r="F519" s="51" t="s">
        <v>27</v>
      </c>
      <c r="G519" s="53" t="n">
        <v>247.5</v>
      </c>
      <c r="H519" s="53" t="n">
        <v>246.5</v>
      </c>
      <c r="I519" s="53" t="n">
        <v>245.5</v>
      </c>
      <c r="J519" s="69"/>
      <c r="K519" s="69"/>
      <c r="L519" s="69"/>
      <c r="M519" s="69"/>
      <c r="N519" s="69"/>
      <c r="O519" s="69"/>
      <c r="P519" s="69"/>
      <c r="Q519" s="69"/>
      <c r="R519" s="57"/>
      <c r="S519" s="57"/>
      <c r="T519" s="57"/>
      <c r="U519" s="57"/>
      <c r="V519" s="57"/>
      <c r="W519" s="57"/>
      <c r="X519" s="57"/>
      <c r="Y519" s="57"/>
      <c r="Z519" s="57"/>
      <c r="AA519" s="57"/>
      <c r="AB519" s="57"/>
      <c r="AC519" s="57"/>
    </row>
    <row r="520" customFormat="false" ht="23.85" hidden="false" customHeight="false" outlineLevel="0" collapsed="false">
      <c r="A520" s="63" t="s">
        <v>54</v>
      </c>
      <c r="B520" s="56" t="n">
        <v>919</v>
      </c>
      <c r="C520" s="51" t="s">
        <v>36</v>
      </c>
      <c r="D520" s="51" t="s">
        <v>71</v>
      </c>
      <c r="E520" s="51" t="s">
        <v>372</v>
      </c>
      <c r="F520" s="51" t="s">
        <v>55</v>
      </c>
      <c r="G520" s="53" t="n">
        <v>284.7</v>
      </c>
      <c r="H520" s="53" t="n">
        <v>284.7</v>
      </c>
      <c r="I520" s="53" t="n">
        <v>284.7</v>
      </c>
      <c r="J520" s="54"/>
      <c r="K520" s="54"/>
      <c r="L520" s="54"/>
      <c r="M520" s="54"/>
      <c r="N520" s="54"/>
      <c r="O520" s="54"/>
      <c r="P520" s="54"/>
      <c r="Q520" s="54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customFormat="false" ht="35.05" hidden="false" customHeight="false" outlineLevel="0" collapsed="false">
      <c r="A521" s="44" t="s">
        <v>371</v>
      </c>
      <c r="B521" s="45" t="n">
        <v>919</v>
      </c>
      <c r="C521" s="46" t="s">
        <v>36</v>
      </c>
      <c r="D521" s="46" t="s">
        <v>71</v>
      </c>
      <c r="E521" s="46" t="s">
        <v>373</v>
      </c>
      <c r="F521" s="46"/>
      <c r="G521" s="47" t="n">
        <v>1944.3</v>
      </c>
      <c r="H521" s="47" t="n">
        <v>2017.4</v>
      </c>
      <c r="I521" s="47" t="n">
        <v>1932.8</v>
      </c>
      <c r="J521" s="69"/>
      <c r="K521" s="69"/>
      <c r="L521" s="69"/>
      <c r="M521" s="69"/>
      <c r="N521" s="69"/>
      <c r="O521" s="69"/>
      <c r="P521" s="69"/>
      <c r="Q521" s="69"/>
      <c r="R521" s="57"/>
      <c r="S521" s="57"/>
      <c r="T521" s="57"/>
      <c r="U521" s="57"/>
      <c r="V521" s="57"/>
      <c r="W521" s="57"/>
      <c r="X521" s="57"/>
      <c r="Y521" s="57"/>
      <c r="Z521" s="57"/>
      <c r="AA521" s="57"/>
      <c r="AB521" s="57"/>
      <c r="AC521" s="57"/>
    </row>
    <row r="522" customFormat="false" ht="23.85" hidden="false" customHeight="false" outlineLevel="0" collapsed="false">
      <c r="A522" s="63" t="s">
        <v>54</v>
      </c>
      <c r="B522" s="56" t="n">
        <v>919</v>
      </c>
      <c r="C522" s="51" t="s">
        <v>36</v>
      </c>
      <c r="D522" s="51" t="s">
        <v>71</v>
      </c>
      <c r="E522" s="51" t="s">
        <v>373</v>
      </c>
      <c r="F522" s="51" t="s">
        <v>55</v>
      </c>
      <c r="G522" s="53" t="n">
        <v>1944.3</v>
      </c>
      <c r="H522" s="53" t="n">
        <v>2017.4</v>
      </c>
      <c r="I522" s="53" t="n">
        <v>1932.8</v>
      </c>
      <c r="J522" s="54"/>
      <c r="K522" s="54"/>
      <c r="L522" s="54"/>
      <c r="M522" s="54"/>
      <c r="N522" s="54"/>
      <c r="O522" s="54"/>
      <c r="P522" s="54"/>
      <c r="Q522" s="54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customFormat="false" ht="23.85" hidden="false" customHeight="false" outlineLevel="0" collapsed="false">
      <c r="A523" s="44" t="s">
        <v>374</v>
      </c>
      <c r="B523" s="45" t="n">
        <v>919</v>
      </c>
      <c r="C523" s="46" t="s">
        <v>36</v>
      </c>
      <c r="D523" s="46" t="s">
        <v>71</v>
      </c>
      <c r="E523" s="46" t="s">
        <v>375</v>
      </c>
      <c r="F523" s="46"/>
      <c r="G523" s="47" t="n">
        <v>2625</v>
      </c>
      <c r="H523" s="47" t="n">
        <v>2625</v>
      </c>
      <c r="I523" s="47" t="n">
        <v>2625</v>
      </c>
      <c r="J523" s="69"/>
      <c r="K523" s="69"/>
      <c r="L523" s="69"/>
      <c r="M523" s="69"/>
      <c r="N523" s="69"/>
      <c r="O523" s="69"/>
      <c r="P523" s="69"/>
      <c r="Q523" s="69"/>
      <c r="R523" s="57"/>
      <c r="S523" s="57"/>
      <c r="T523" s="57"/>
      <c r="U523" s="57"/>
      <c r="V523" s="57"/>
      <c r="W523" s="57"/>
      <c r="X523" s="57"/>
      <c r="Y523" s="57"/>
      <c r="Z523" s="57"/>
      <c r="AA523" s="57"/>
      <c r="AB523" s="57"/>
      <c r="AC523" s="57"/>
    </row>
    <row r="524" customFormat="false" ht="24.75" hidden="false" customHeight="true" outlineLevel="0" collapsed="false">
      <c r="A524" s="55" t="s">
        <v>26</v>
      </c>
      <c r="B524" s="56" t="n">
        <v>919</v>
      </c>
      <c r="C524" s="51" t="s">
        <v>36</v>
      </c>
      <c r="D524" s="51" t="s">
        <v>71</v>
      </c>
      <c r="E524" s="51" t="s">
        <v>375</v>
      </c>
      <c r="F524" s="51" t="s">
        <v>27</v>
      </c>
      <c r="G524" s="53" t="n">
        <v>2625</v>
      </c>
      <c r="H524" s="53" t="n">
        <v>2625</v>
      </c>
      <c r="I524" s="53" t="n">
        <v>2625</v>
      </c>
      <c r="J524" s="69"/>
      <c r="K524" s="69"/>
      <c r="L524" s="69"/>
      <c r="M524" s="69"/>
      <c r="N524" s="69"/>
      <c r="O524" s="69"/>
      <c r="P524" s="69"/>
      <c r="Q524" s="69"/>
      <c r="R524" s="57"/>
      <c r="S524" s="57"/>
      <c r="T524" s="57"/>
      <c r="U524" s="57"/>
      <c r="V524" s="57"/>
      <c r="W524" s="57"/>
      <c r="X524" s="57"/>
      <c r="Y524" s="57"/>
      <c r="Z524" s="57"/>
      <c r="AA524" s="57"/>
      <c r="AB524" s="57"/>
      <c r="AC524" s="57"/>
    </row>
    <row r="525" customFormat="false" ht="23.85" hidden="false" customHeight="false" outlineLevel="0" collapsed="false">
      <c r="A525" s="44" t="s">
        <v>376</v>
      </c>
      <c r="B525" s="45" t="n">
        <v>919</v>
      </c>
      <c r="C525" s="46" t="s">
        <v>36</v>
      </c>
      <c r="D525" s="46" t="s">
        <v>71</v>
      </c>
      <c r="E525" s="46" t="s">
        <v>377</v>
      </c>
      <c r="F525" s="46"/>
      <c r="G525" s="47" t="n">
        <v>1929</v>
      </c>
      <c r="H525" s="47" t="n">
        <v>1930</v>
      </c>
      <c r="I525" s="47" t="n">
        <v>1931</v>
      </c>
      <c r="J525" s="69"/>
      <c r="K525" s="69"/>
      <c r="L525" s="69"/>
      <c r="M525" s="69"/>
      <c r="N525" s="69"/>
      <c r="O525" s="69"/>
      <c r="P525" s="69"/>
      <c r="Q525" s="69"/>
      <c r="R525" s="57"/>
      <c r="S525" s="57"/>
      <c r="T525" s="57"/>
      <c r="U525" s="57"/>
      <c r="V525" s="57"/>
      <c r="W525" s="57"/>
      <c r="X525" s="57"/>
      <c r="Y525" s="57"/>
      <c r="Z525" s="57"/>
      <c r="AA525" s="57"/>
      <c r="AB525" s="57"/>
      <c r="AC525" s="57"/>
    </row>
    <row r="526" customFormat="false" ht="24.75" hidden="false" customHeight="true" outlineLevel="0" collapsed="false">
      <c r="A526" s="55" t="s">
        <v>26</v>
      </c>
      <c r="B526" s="56" t="n">
        <v>919</v>
      </c>
      <c r="C526" s="51" t="s">
        <v>36</v>
      </c>
      <c r="D526" s="51" t="s">
        <v>71</v>
      </c>
      <c r="E526" s="51" t="s">
        <v>377</v>
      </c>
      <c r="F526" s="51" t="s">
        <v>27</v>
      </c>
      <c r="G526" s="53" t="n">
        <v>1929</v>
      </c>
      <c r="H526" s="53" t="n">
        <v>1930</v>
      </c>
      <c r="I526" s="53" t="n">
        <v>1931</v>
      </c>
      <c r="J526" s="69"/>
      <c r="K526" s="69"/>
      <c r="L526" s="69"/>
      <c r="M526" s="69"/>
      <c r="N526" s="69"/>
      <c r="O526" s="69"/>
      <c r="P526" s="69"/>
      <c r="Q526" s="69"/>
      <c r="R526" s="57"/>
      <c r="S526" s="57"/>
      <c r="T526" s="57"/>
      <c r="U526" s="57"/>
      <c r="V526" s="57"/>
      <c r="W526" s="57"/>
      <c r="X526" s="57"/>
      <c r="Y526" s="57"/>
      <c r="Z526" s="57"/>
      <c r="AA526" s="57"/>
      <c r="AB526" s="57"/>
      <c r="AC526" s="57"/>
    </row>
    <row r="527" customFormat="false" ht="51.75" hidden="false" customHeight="true" outlineLevel="0" collapsed="false">
      <c r="A527" s="44" t="s">
        <v>378</v>
      </c>
      <c r="B527" s="56" t="n">
        <v>919</v>
      </c>
      <c r="C527" s="51" t="s">
        <v>36</v>
      </c>
      <c r="D527" s="51" t="s">
        <v>71</v>
      </c>
      <c r="E527" s="46" t="s">
        <v>379</v>
      </c>
      <c r="F527" s="46"/>
      <c r="G527" s="47" t="n">
        <v>320.4</v>
      </c>
      <c r="H527" s="47" t="n">
        <v>332.5</v>
      </c>
      <c r="I527" s="47" t="n">
        <v>318.5</v>
      </c>
      <c r="J527" s="69"/>
      <c r="K527" s="69"/>
      <c r="L527" s="69"/>
      <c r="M527" s="69"/>
      <c r="N527" s="69"/>
      <c r="O527" s="69"/>
      <c r="P527" s="69"/>
      <c r="Q527" s="69"/>
      <c r="R527" s="57"/>
      <c r="S527" s="57"/>
      <c r="T527" s="57"/>
      <c r="U527" s="57"/>
      <c r="V527" s="57"/>
      <c r="W527" s="57"/>
      <c r="X527" s="57"/>
      <c r="Y527" s="57"/>
      <c r="Z527" s="57"/>
      <c r="AA527" s="57"/>
      <c r="AB527" s="57"/>
      <c r="AC527" s="57"/>
    </row>
    <row r="528" customFormat="false" ht="24.75" hidden="false" customHeight="true" outlineLevel="0" collapsed="false">
      <c r="A528" s="55" t="s">
        <v>26</v>
      </c>
      <c r="B528" s="56" t="n">
        <v>919</v>
      </c>
      <c r="C528" s="51" t="s">
        <v>36</v>
      </c>
      <c r="D528" s="51" t="s">
        <v>71</v>
      </c>
      <c r="E528" s="51" t="s">
        <v>379</v>
      </c>
      <c r="F528" s="51" t="s">
        <v>27</v>
      </c>
      <c r="G528" s="53" t="n">
        <v>320.4</v>
      </c>
      <c r="H528" s="53" t="n">
        <v>332.5</v>
      </c>
      <c r="I528" s="53" t="n">
        <v>318.5</v>
      </c>
      <c r="J528" s="69"/>
      <c r="K528" s="69"/>
      <c r="L528" s="69"/>
      <c r="M528" s="69"/>
      <c r="N528" s="69"/>
      <c r="O528" s="69"/>
      <c r="P528" s="69"/>
      <c r="Q528" s="69"/>
      <c r="R528" s="57"/>
      <c r="S528" s="57"/>
      <c r="T528" s="57"/>
      <c r="U528" s="57"/>
      <c r="V528" s="57"/>
      <c r="W528" s="57"/>
      <c r="X528" s="57"/>
      <c r="Y528" s="57"/>
      <c r="Z528" s="57"/>
      <c r="AA528" s="57"/>
      <c r="AB528" s="57"/>
      <c r="AC528" s="57"/>
    </row>
    <row r="529" customFormat="false" ht="23.25" hidden="false" customHeight="true" outlineLevel="0" collapsed="false">
      <c r="A529" s="38" t="s">
        <v>380</v>
      </c>
      <c r="B529" s="39" t="n">
        <v>919</v>
      </c>
      <c r="C529" s="40" t="s">
        <v>36</v>
      </c>
      <c r="D529" s="40" t="s">
        <v>36</v>
      </c>
      <c r="E529" s="40"/>
      <c r="F529" s="40"/>
      <c r="G529" s="41" t="n">
        <v>32179.8</v>
      </c>
      <c r="H529" s="41" t="n">
        <v>31856.2</v>
      </c>
      <c r="I529" s="41" t="n">
        <v>31709.3</v>
      </c>
      <c r="J529" s="42"/>
      <c r="K529" s="42"/>
      <c r="L529" s="42"/>
      <c r="M529" s="42"/>
      <c r="N529" s="42"/>
      <c r="O529" s="42"/>
      <c r="P529" s="42"/>
      <c r="Q529" s="42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  <c r="AC529" s="43"/>
    </row>
    <row r="530" customFormat="false" ht="23.25" hidden="false" customHeight="true" outlineLevel="0" collapsed="false">
      <c r="A530" s="44" t="s">
        <v>381</v>
      </c>
      <c r="B530" s="45" t="n">
        <v>919</v>
      </c>
      <c r="C530" s="46" t="s">
        <v>36</v>
      </c>
      <c r="D530" s="46" t="s">
        <v>36</v>
      </c>
      <c r="E530" s="46" t="s">
        <v>382</v>
      </c>
      <c r="F530" s="46"/>
      <c r="G530" s="47" t="n">
        <v>9818</v>
      </c>
      <c r="H530" s="47" t="n">
        <v>9832</v>
      </c>
      <c r="I530" s="47" t="n">
        <v>9815.9</v>
      </c>
      <c r="J530" s="48"/>
      <c r="K530" s="48"/>
      <c r="L530" s="48"/>
      <c r="M530" s="48"/>
      <c r="N530" s="48"/>
      <c r="O530" s="48"/>
      <c r="P530" s="48"/>
      <c r="Q530" s="48"/>
    </row>
    <row r="531" customFormat="false" ht="54" hidden="false" customHeight="true" outlineLevel="0" collapsed="false">
      <c r="A531" s="49" t="s">
        <v>20</v>
      </c>
      <c r="B531" s="50" t="n">
        <v>919</v>
      </c>
      <c r="C531" s="51" t="s">
        <v>36</v>
      </c>
      <c r="D531" s="51" t="s">
        <v>36</v>
      </c>
      <c r="E531" s="51" t="s">
        <v>382</v>
      </c>
      <c r="F531" s="51" t="s">
        <v>21</v>
      </c>
      <c r="G531" s="53" t="n">
        <v>9445.2</v>
      </c>
      <c r="H531" s="53" t="n">
        <v>9445.2</v>
      </c>
      <c r="I531" s="53" t="n">
        <v>9445.2</v>
      </c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customFormat="false" ht="23.85" hidden="false" customHeight="false" outlineLevel="0" collapsed="false">
      <c r="A532" s="55" t="s">
        <v>26</v>
      </c>
      <c r="B532" s="50" t="n">
        <v>919</v>
      </c>
      <c r="C532" s="51" t="s">
        <v>36</v>
      </c>
      <c r="D532" s="51" t="s">
        <v>36</v>
      </c>
      <c r="E532" s="51" t="s">
        <v>382</v>
      </c>
      <c r="F532" s="51" t="s">
        <v>27</v>
      </c>
      <c r="G532" s="53" t="n">
        <v>372.8</v>
      </c>
      <c r="H532" s="53" t="n">
        <v>386.8</v>
      </c>
      <c r="I532" s="53" t="n">
        <v>370.7</v>
      </c>
      <c r="J532" s="54"/>
      <c r="K532" s="54"/>
      <c r="L532" s="54"/>
      <c r="M532" s="54"/>
      <c r="N532" s="54"/>
      <c r="O532" s="54"/>
      <c r="P532" s="54"/>
      <c r="Q532" s="54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customFormat="false" ht="36.75" hidden="false" customHeight="true" outlineLevel="0" collapsed="false">
      <c r="A533" s="44" t="s">
        <v>383</v>
      </c>
      <c r="B533" s="45" t="n">
        <v>919</v>
      </c>
      <c r="C533" s="46" t="s">
        <v>36</v>
      </c>
      <c r="D533" s="46" t="s">
        <v>36</v>
      </c>
      <c r="E533" s="46" t="s">
        <v>384</v>
      </c>
      <c r="F533" s="64"/>
      <c r="G533" s="65" t="n">
        <v>22361.8</v>
      </c>
      <c r="H533" s="65" t="n">
        <v>22024.2</v>
      </c>
      <c r="I533" s="65" t="n">
        <v>21893.4</v>
      </c>
      <c r="J533" s="73"/>
      <c r="K533" s="73"/>
      <c r="L533" s="73"/>
      <c r="M533" s="73"/>
      <c r="N533" s="73"/>
      <c r="O533" s="73"/>
      <c r="P533" s="73"/>
      <c r="Q533" s="73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</row>
    <row r="534" customFormat="false" ht="23.85" hidden="false" customHeight="false" outlineLevel="0" collapsed="false">
      <c r="A534" s="63" t="s">
        <v>54</v>
      </c>
      <c r="B534" s="56" t="n">
        <v>919</v>
      </c>
      <c r="C534" s="51" t="s">
        <v>36</v>
      </c>
      <c r="D534" s="51" t="s">
        <v>36</v>
      </c>
      <c r="E534" s="51" t="s">
        <v>384</v>
      </c>
      <c r="F534" s="51" t="s">
        <v>55</v>
      </c>
      <c r="G534" s="53" t="n">
        <v>22361.8</v>
      </c>
      <c r="H534" s="53" t="n">
        <v>22024.2</v>
      </c>
      <c r="I534" s="53" t="n">
        <v>21893.4</v>
      </c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customFormat="false" ht="12.75" hidden="false" customHeight="true" outlineLevel="0" collapsed="false">
      <c r="A535" s="38" t="s">
        <v>99</v>
      </c>
      <c r="B535" s="39" t="n">
        <v>919</v>
      </c>
      <c r="C535" s="40" t="s">
        <v>73</v>
      </c>
      <c r="D535" s="40"/>
      <c r="E535" s="40"/>
      <c r="F535" s="40"/>
      <c r="G535" s="41" t="n">
        <v>3108.7</v>
      </c>
      <c r="H535" s="41" t="n">
        <v>3221.4</v>
      </c>
      <c r="I535" s="41" t="n">
        <v>3090.8</v>
      </c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  <c r="AC535" s="43"/>
    </row>
    <row r="536" customFormat="false" ht="12.8" hidden="false" customHeight="false" outlineLevel="0" collapsed="false">
      <c r="A536" s="38" t="s">
        <v>100</v>
      </c>
      <c r="B536" s="39" t="n">
        <v>919</v>
      </c>
      <c r="C536" s="40" t="s">
        <v>73</v>
      </c>
      <c r="D536" s="40" t="s">
        <v>71</v>
      </c>
      <c r="E536" s="40"/>
      <c r="F536" s="40"/>
      <c r="G536" s="41" t="n">
        <v>109.5</v>
      </c>
      <c r="H536" s="41" t="n">
        <v>109.5</v>
      </c>
      <c r="I536" s="41" t="n">
        <v>109.5</v>
      </c>
      <c r="J536" s="42"/>
      <c r="K536" s="42"/>
      <c r="L536" s="42"/>
      <c r="M536" s="42"/>
      <c r="N536" s="42"/>
      <c r="O536" s="42"/>
      <c r="P536" s="42"/>
      <c r="Q536" s="42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  <c r="AC536" s="43"/>
    </row>
    <row r="537" s="1" customFormat="true" ht="23.85" hidden="false" customHeight="false" outlineLevel="0" collapsed="false">
      <c r="A537" s="44" t="s">
        <v>315</v>
      </c>
      <c r="B537" s="45" t="n">
        <v>919</v>
      </c>
      <c r="C537" s="46" t="s">
        <v>73</v>
      </c>
      <c r="D537" s="46" t="s">
        <v>71</v>
      </c>
      <c r="E537" s="46" t="s">
        <v>316</v>
      </c>
      <c r="F537" s="46"/>
      <c r="G537" s="47" t="n">
        <v>109.5</v>
      </c>
      <c r="H537" s="47" t="n">
        <v>109.5</v>
      </c>
      <c r="I537" s="47" t="n">
        <v>109.5</v>
      </c>
    </row>
    <row r="538" customFormat="false" ht="23.85" hidden="false" customHeight="false" outlineLevel="0" collapsed="false">
      <c r="A538" s="63" t="s">
        <v>54</v>
      </c>
      <c r="B538" s="50" t="n">
        <v>919</v>
      </c>
      <c r="C538" s="51" t="s">
        <v>73</v>
      </c>
      <c r="D538" s="51" t="s">
        <v>71</v>
      </c>
      <c r="E538" s="51" t="s">
        <v>316</v>
      </c>
      <c r="F538" s="52" t="s">
        <v>55</v>
      </c>
      <c r="G538" s="53" t="n">
        <v>109.5</v>
      </c>
      <c r="H538" s="53" t="n">
        <v>109.5</v>
      </c>
      <c r="I538" s="53" t="n">
        <v>109.5</v>
      </c>
      <c r="J538" s="54"/>
      <c r="K538" s="54"/>
      <c r="L538" s="54"/>
      <c r="M538" s="54"/>
      <c r="N538" s="54"/>
      <c r="O538" s="54"/>
      <c r="P538" s="54"/>
      <c r="Q538" s="54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customFormat="false" ht="12" hidden="false" customHeight="true" outlineLevel="0" collapsed="false">
      <c r="A539" s="38" t="s">
        <v>108</v>
      </c>
      <c r="B539" s="39" t="n">
        <v>919</v>
      </c>
      <c r="C539" s="40" t="s">
        <v>73</v>
      </c>
      <c r="D539" s="40" t="s">
        <v>109</v>
      </c>
      <c r="E539" s="40"/>
      <c r="F539" s="40"/>
      <c r="G539" s="41" t="n">
        <v>2999.2</v>
      </c>
      <c r="H539" s="41" t="n">
        <v>3111.9</v>
      </c>
      <c r="I539" s="41" t="n">
        <v>2981.3</v>
      </c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  <c r="AC539" s="43"/>
    </row>
    <row r="540" customFormat="false" ht="12.8" hidden="false" customHeight="false" outlineLevel="0" collapsed="false">
      <c r="A540" s="44" t="s">
        <v>317</v>
      </c>
      <c r="B540" s="45" t="n">
        <v>919</v>
      </c>
      <c r="C540" s="46" t="s">
        <v>73</v>
      </c>
      <c r="D540" s="46" t="s">
        <v>109</v>
      </c>
      <c r="E540" s="46" t="s">
        <v>318</v>
      </c>
      <c r="F540" s="46"/>
      <c r="G540" s="47" t="n">
        <v>941.9</v>
      </c>
      <c r="H540" s="47" t="n">
        <v>977.3</v>
      </c>
      <c r="I540" s="47" t="n">
        <v>936.3</v>
      </c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  <c r="AC540" s="43"/>
    </row>
    <row r="541" customFormat="false" ht="23.85" hidden="false" customHeight="false" outlineLevel="0" collapsed="false">
      <c r="A541" s="55" t="s">
        <v>54</v>
      </c>
      <c r="B541" s="56" t="n">
        <v>919</v>
      </c>
      <c r="C541" s="51" t="s">
        <v>73</v>
      </c>
      <c r="D541" s="51" t="s">
        <v>109</v>
      </c>
      <c r="E541" s="51" t="s">
        <v>318</v>
      </c>
      <c r="F541" s="51" t="s">
        <v>55</v>
      </c>
      <c r="G541" s="47" t="n">
        <v>941.9</v>
      </c>
      <c r="H541" s="47" t="n">
        <v>977.3</v>
      </c>
      <c r="I541" s="47" t="n">
        <v>936.3</v>
      </c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  <c r="AC541" s="43"/>
    </row>
    <row r="542" customFormat="false" ht="12.8" hidden="false" customHeight="false" outlineLevel="0" collapsed="false">
      <c r="A542" s="44" t="s">
        <v>110</v>
      </c>
      <c r="B542" s="45" t="n">
        <v>919</v>
      </c>
      <c r="C542" s="46" t="s">
        <v>73</v>
      </c>
      <c r="D542" s="46" t="s">
        <v>109</v>
      </c>
      <c r="E542" s="46" t="s">
        <v>111</v>
      </c>
      <c r="F542" s="46"/>
      <c r="G542" s="47" t="n">
        <v>301</v>
      </c>
      <c r="H542" s="47" t="n">
        <v>301</v>
      </c>
      <c r="I542" s="47" t="n">
        <v>301</v>
      </c>
      <c r="J542" s="48"/>
      <c r="K542" s="48"/>
      <c r="L542" s="48"/>
      <c r="M542" s="48"/>
      <c r="N542" s="48"/>
      <c r="O542" s="48"/>
      <c r="P542" s="48"/>
      <c r="Q542" s="48"/>
    </row>
    <row r="543" customFormat="false" ht="12.8" hidden="false" customHeight="false" outlineLevel="0" collapsed="false">
      <c r="A543" s="63" t="s">
        <v>47</v>
      </c>
      <c r="B543" s="56" t="n">
        <v>919</v>
      </c>
      <c r="C543" s="51" t="s">
        <v>73</v>
      </c>
      <c r="D543" s="51" t="s">
        <v>109</v>
      </c>
      <c r="E543" s="51" t="s">
        <v>111</v>
      </c>
      <c r="F543" s="51" t="s">
        <v>48</v>
      </c>
      <c r="G543" s="53" t="n">
        <v>301</v>
      </c>
      <c r="H543" s="53" t="n">
        <v>301</v>
      </c>
      <c r="I543" s="53" t="n">
        <v>301</v>
      </c>
      <c r="J543" s="54"/>
      <c r="K543" s="54"/>
      <c r="L543" s="54"/>
      <c r="M543" s="54"/>
      <c r="N543" s="54"/>
      <c r="O543" s="54"/>
      <c r="P543" s="54"/>
      <c r="Q543" s="54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customFormat="false" ht="68.65" hidden="false" customHeight="false" outlineLevel="0" collapsed="false">
      <c r="A544" s="119" t="s">
        <v>385</v>
      </c>
      <c r="B544" s="77" t="n">
        <v>919</v>
      </c>
      <c r="C544" s="46" t="s">
        <v>73</v>
      </c>
      <c r="D544" s="46" t="s">
        <v>109</v>
      </c>
      <c r="E544" s="46" t="s">
        <v>386</v>
      </c>
      <c r="F544" s="46"/>
      <c r="G544" s="47" t="n">
        <v>60.1</v>
      </c>
      <c r="H544" s="47" t="n">
        <v>60.1</v>
      </c>
      <c r="I544" s="47" t="n">
        <v>61</v>
      </c>
      <c r="J544" s="48"/>
      <c r="K544" s="48"/>
      <c r="L544" s="48"/>
      <c r="M544" s="48"/>
      <c r="N544" s="48"/>
      <c r="O544" s="48"/>
      <c r="P544" s="48"/>
      <c r="Q544" s="48"/>
    </row>
    <row r="545" customFormat="false" ht="12.8" hidden="false" customHeight="false" outlineLevel="0" collapsed="false">
      <c r="A545" s="111" t="s">
        <v>47</v>
      </c>
      <c r="B545" s="56" t="n">
        <v>919</v>
      </c>
      <c r="C545" s="51" t="s">
        <v>73</v>
      </c>
      <c r="D545" s="51" t="s">
        <v>109</v>
      </c>
      <c r="E545" s="51" t="s">
        <v>386</v>
      </c>
      <c r="F545" s="51" t="s">
        <v>48</v>
      </c>
      <c r="G545" s="53" t="n">
        <v>60.1</v>
      </c>
      <c r="H545" s="53" t="n">
        <v>60.1</v>
      </c>
      <c r="I545" s="53" t="n">
        <v>61</v>
      </c>
      <c r="J545" s="54"/>
      <c r="K545" s="54"/>
      <c r="L545" s="54"/>
      <c r="M545" s="54"/>
      <c r="N545" s="54"/>
      <c r="O545" s="54"/>
      <c r="P545" s="54"/>
      <c r="Q545" s="54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customFormat="false" ht="91" hidden="false" customHeight="false" outlineLevel="0" collapsed="false">
      <c r="A546" s="44" t="s">
        <v>259</v>
      </c>
      <c r="B546" s="45" t="n">
        <v>919</v>
      </c>
      <c r="C546" s="46" t="s">
        <v>73</v>
      </c>
      <c r="D546" s="46" t="s">
        <v>109</v>
      </c>
      <c r="E546" s="46" t="s">
        <v>260</v>
      </c>
      <c r="F546" s="46"/>
      <c r="G546" s="47" t="n">
        <v>1696.2</v>
      </c>
      <c r="H546" s="47" t="n">
        <v>1773.5</v>
      </c>
      <c r="I546" s="47" t="n">
        <v>1683</v>
      </c>
      <c r="J546" s="48"/>
      <c r="K546" s="48"/>
      <c r="L546" s="48"/>
      <c r="M546" s="48"/>
      <c r="N546" s="48"/>
      <c r="O546" s="48"/>
      <c r="P546" s="48"/>
      <c r="Q546" s="48"/>
    </row>
    <row r="547" customFormat="false" ht="12.8" hidden="false" customHeight="false" outlineLevel="0" collapsed="false">
      <c r="A547" s="111" t="s">
        <v>47</v>
      </c>
      <c r="B547" s="56" t="n">
        <v>919</v>
      </c>
      <c r="C547" s="51" t="s">
        <v>73</v>
      </c>
      <c r="D547" s="51" t="s">
        <v>109</v>
      </c>
      <c r="E547" s="51" t="s">
        <v>260</v>
      </c>
      <c r="F547" s="51" t="s">
        <v>48</v>
      </c>
      <c r="G547" s="53" t="n">
        <v>400</v>
      </c>
      <c r="H547" s="53" t="n">
        <v>428.6</v>
      </c>
      <c r="I547" s="53" t="n">
        <v>394.5</v>
      </c>
      <c r="J547" s="54"/>
      <c r="K547" s="54"/>
      <c r="L547" s="54"/>
      <c r="M547" s="54"/>
      <c r="N547" s="54"/>
      <c r="O547" s="54"/>
      <c r="P547" s="54"/>
      <c r="Q547" s="54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customFormat="false" ht="23.85" hidden="false" customHeight="false" outlineLevel="0" collapsed="false">
      <c r="A548" s="63" t="s">
        <v>54</v>
      </c>
      <c r="B548" s="56" t="n">
        <v>919</v>
      </c>
      <c r="C548" s="51" t="s">
        <v>73</v>
      </c>
      <c r="D548" s="51" t="s">
        <v>109</v>
      </c>
      <c r="E548" s="51" t="s">
        <v>260</v>
      </c>
      <c r="F548" s="51" t="s">
        <v>55</v>
      </c>
      <c r="G548" s="53" t="n">
        <v>1296.2</v>
      </c>
      <c r="H548" s="53" t="n">
        <v>1344.9</v>
      </c>
      <c r="I548" s="53" t="n">
        <v>1288.5</v>
      </c>
      <c r="J548" s="54"/>
      <c r="K548" s="54"/>
      <c r="L548" s="54"/>
      <c r="M548" s="54"/>
      <c r="N548" s="54"/>
      <c r="O548" s="54"/>
      <c r="P548" s="54"/>
      <c r="Q548" s="54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customFormat="false" ht="26.25" hidden="false" customHeight="true" outlineLevel="0" collapsed="false">
      <c r="A549" s="91" t="s">
        <v>387</v>
      </c>
      <c r="B549" s="24" t="n">
        <v>955</v>
      </c>
      <c r="C549" s="92"/>
      <c r="D549" s="92"/>
      <c r="E549" s="92"/>
      <c r="F549" s="92"/>
      <c r="G549" s="27" t="n">
        <v>22813.8</v>
      </c>
      <c r="H549" s="27" t="n">
        <v>22828.9</v>
      </c>
      <c r="I549" s="27" t="n">
        <v>22811.3</v>
      </c>
      <c r="J549" s="43"/>
      <c r="K549" s="43"/>
      <c r="L549" s="43"/>
      <c r="M549" s="43"/>
      <c r="N549" s="43"/>
      <c r="O549" s="43"/>
      <c r="P549" s="43"/>
      <c r="Q549" s="43"/>
      <c r="R549" s="43"/>
      <c r="S549" s="29"/>
      <c r="T549" s="43"/>
      <c r="U549" s="43"/>
      <c r="V549" s="29"/>
      <c r="W549" s="43"/>
      <c r="X549" s="43"/>
      <c r="Y549" s="43"/>
      <c r="Z549" s="43"/>
      <c r="AA549" s="43"/>
      <c r="AB549" s="43"/>
      <c r="AC549" s="43"/>
    </row>
    <row r="550" customFormat="false" ht="12.8" hidden="false" customHeight="false" outlineLevel="0" collapsed="false">
      <c r="A550" s="79" t="s">
        <v>14</v>
      </c>
      <c r="B550" s="31" t="n">
        <v>955</v>
      </c>
      <c r="C550" s="32" t="s">
        <v>15</v>
      </c>
      <c r="D550" s="32"/>
      <c r="E550" s="32"/>
      <c r="F550" s="32"/>
      <c r="G550" s="35" t="n">
        <v>22813.8</v>
      </c>
      <c r="H550" s="35" t="n">
        <v>22828.9</v>
      </c>
      <c r="I550" s="35" t="n">
        <v>22811.3</v>
      </c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  <c r="AA550" s="78"/>
      <c r="AB550" s="78"/>
      <c r="AC550" s="78"/>
    </row>
    <row r="551" customFormat="false" ht="35.05" hidden="false" customHeight="false" outlineLevel="0" collapsed="false">
      <c r="A551" s="38" t="s">
        <v>173</v>
      </c>
      <c r="B551" s="39" t="n">
        <v>955</v>
      </c>
      <c r="C551" s="40" t="s">
        <v>15</v>
      </c>
      <c r="D551" s="40" t="s">
        <v>109</v>
      </c>
      <c r="E551" s="40"/>
      <c r="F551" s="40"/>
      <c r="G551" s="41" t="n">
        <v>22813.8</v>
      </c>
      <c r="H551" s="41" t="n">
        <v>22828.9</v>
      </c>
      <c r="I551" s="41" t="n">
        <v>22811.3</v>
      </c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  <c r="AC551" s="43"/>
    </row>
    <row r="552" customFormat="false" ht="46.25" hidden="false" customHeight="false" outlineLevel="0" collapsed="false">
      <c r="A552" s="44" t="s">
        <v>388</v>
      </c>
      <c r="B552" s="45" t="n">
        <v>955</v>
      </c>
      <c r="C552" s="46" t="s">
        <v>15</v>
      </c>
      <c r="D552" s="46" t="s">
        <v>109</v>
      </c>
      <c r="E552" s="46" t="s">
        <v>389</v>
      </c>
      <c r="F552" s="46"/>
      <c r="G552" s="47" t="n">
        <v>22813.8</v>
      </c>
      <c r="H552" s="47" t="n">
        <v>22828.9</v>
      </c>
      <c r="I552" s="47" t="n">
        <v>22811.3</v>
      </c>
      <c r="J552" s="48"/>
      <c r="K552" s="48"/>
      <c r="L552" s="48"/>
      <c r="M552" s="48"/>
      <c r="N552" s="48"/>
      <c r="O552" s="48"/>
      <c r="P552" s="48"/>
      <c r="Q552" s="48"/>
    </row>
    <row r="553" customFormat="false" ht="53.25" hidden="false" customHeight="true" outlineLevel="0" collapsed="false">
      <c r="A553" s="49" t="s">
        <v>20</v>
      </c>
      <c r="B553" s="50" t="n">
        <v>955</v>
      </c>
      <c r="C553" s="51" t="s">
        <v>15</v>
      </c>
      <c r="D553" s="51" t="s">
        <v>109</v>
      </c>
      <c r="E553" s="51" t="s">
        <v>389</v>
      </c>
      <c r="F553" s="52" t="s">
        <v>21</v>
      </c>
      <c r="G553" s="53" t="n">
        <v>22409.8</v>
      </c>
      <c r="H553" s="53" t="n">
        <v>22409.8</v>
      </c>
      <c r="I553" s="53" t="n">
        <v>22409.8</v>
      </c>
      <c r="J553" s="54"/>
      <c r="K553" s="54"/>
      <c r="L553" s="54"/>
      <c r="M553" s="54"/>
      <c r="N553" s="54"/>
      <c r="O553" s="54"/>
      <c r="P553" s="54"/>
      <c r="Q553" s="54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customFormat="false" ht="23.85" hidden="false" customHeight="false" outlineLevel="0" collapsed="false">
      <c r="A554" s="55" t="s">
        <v>26</v>
      </c>
      <c r="B554" s="56" t="n">
        <v>955</v>
      </c>
      <c r="C554" s="51" t="s">
        <v>15</v>
      </c>
      <c r="D554" s="51" t="s">
        <v>109</v>
      </c>
      <c r="E554" s="51" t="s">
        <v>389</v>
      </c>
      <c r="F554" s="52" t="s">
        <v>27</v>
      </c>
      <c r="G554" s="53" t="n">
        <v>403</v>
      </c>
      <c r="H554" s="53" t="n">
        <v>418.1</v>
      </c>
      <c r="I554" s="53" t="n">
        <v>400.5</v>
      </c>
      <c r="J554" s="54"/>
      <c r="K554" s="54"/>
      <c r="L554" s="54"/>
      <c r="M554" s="54"/>
      <c r="N554" s="54"/>
      <c r="O554" s="54"/>
      <c r="P554" s="54"/>
      <c r="Q554" s="54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customFormat="false" ht="12.8" hidden="false" customHeight="false" outlineLevel="0" collapsed="false">
      <c r="A555" s="63" t="s">
        <v>31</v>
      </c>
      <c r="B555" s="56" t="n">
        <v>955</v>
      </c>
      <c r="C555" s="51" t="s">
        <v>15</v>
      </c>
      <c r="D555" s="51" t="s">
        <v>109</v>
      </c>
      <c r="E555" s="51" t="s">
        <v>389</v>
      </c>
      <c r="F555" s="51" t="s">
        <v>32</v>
      </c>
      <c r="G555" s="53" t="n">
        <v>1</v>
      </c>
      <c r="H555" s="53" t="n">
        <v>1</v>
      </c>
      <c r="I555" s="53" t="n">
        <v>1</v>
      </c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customFormat="false" ht="16.5" hidden="false" customHeight="true" outlineLevel="0" collapsed="false">
      <c r="A556" s="120" t="s">
        <v>390</v>
      </c>
      <c r="B556" s="121"/>
      <c r="C556" s="122"/>
      <c r="D556" s="122"/>
      <c r="E556" s="122"/>
      <c r="F556" s="122"/>
      <c r="G556" s="123" t="n">
        <v>3613761.4</v>
      </c>
      <c r="H556" s="123" t="n">
        <v>3746346.4</v>
      </c>
      <c r="I556" s="123" t="n">
        <v>3757647.8</v>
      </c>
      <c r="J556" s="116"/>
      <c r="K556" s="116"/>
      <c r="L556" s="116"/>
      <c r="M556" s="116"/>
      <c r="N556" s="116"/>
      <c r="O556" s="116"/>
      <c r="P556" s="116"/>
      <c r="Q556" s="116"/>
      <c r="R556" s="116"/>
      <c r="S556" s="124"/>
      <c r="T556" s="125"/>
      <c r="U556" s="116"/>
      <c r="V556" s="29"/>
      <c r="W556" s="116"/>
      <c r="X556" s="116"/>
      <c r="Y556" s="116"/>
      <c r="Z556" s="116"/>
      <c r="AA556" s="116"/>
      <c r="AB556" s="116"/>
      <c r="AC556" s="116"/>
    </row>
    <row r="557" s="1" customFormat="true" ht="5.25" hidden="false" customHeight="true" outlineLevel="0" collapsed="false">
      <c r="B557" s="2"/>
      <c r="C557" s="2"/>
      <c r="D557" s="2"/>
      <c r="E557" s="2"/>
      <c r="F557" s="2"/>
      <c r="G557" s="126"/>
      <c r="H557" s="127"/>
      <c r="I557" s="127"/>
    </row>
    <row r="558" customFormat="false" ht="12.8" hidden="true" customHeight="false" outlineLevel="0" collapsed="false">
      <c r="A558" s="3"/>
      <c r="B558" s="128"/>
      <c r="C558" s="128"/>
      <c r="D558" s="128"/>
      <c r="E558" s="128"/>
      <c r="F558" s="128"/>
      <c r="G558" s="129"/>
      <c r="H558" s="130"/>
      <c r="I558" s="130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</row>
    <row r="559" customFormat="false" ht="12.8" hidden="true" customHeight="false" outlineLevel="0" collapsed="false">
      <c r="A559" s="3"/>
      <c r="B559" s="128"/>
      <c r="C559" s="128"/>
      <c r="D559" s="128"/>
      <c r="E559" s="128"/>
      <c r="F559" s="128"/>
      <c r="G559" s="129" t="n">
        <f aca="false">3068286.91127+2000+13.63059+1268.63294+40.89179+50+2538.27819+25-500+120+40+30+452+800+85.1-549+37672.1+158.5+119.3+186.5+137.6-5.6-595.9+180.6+283.3+54.52238+52000+1000+850-30+88+3200+1339+110+685.7-30+100-100-4017-390-45+1000+650+15+4432.6+50+1.5-650+6952.9-312.4628+100879+81</f>
        <v>3280752.60436</v>
      </c>
      <c r="H559" s="130" t="n">
        <f aca="false">2338074.6-387+20441.05382+796.44</f>
        <v>2358925.09382</v>
      </c>
      <c r="I559" s="130" t="n">
        <f aca="false">2308087.1-387+21095.92313+821.96</f>
        <v>2329617.98313</v>
      </c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</row>
    <row r="560" customFormat="false" ht="12.8" hidden="true" customHeight="false" outlineLevel="0" collapsed="false">
      <c r="A560" s="3"/>
      <c r="B560" s="128"/>
      <c r="C560" s="128"/>
      <c r="D560" s="128"/>
      <c r="E560" s="128"/>
      <c r="F560" s="128"/>
      <c r="G560" s="130" t="n">
        <f aca="false">G559-G556</f>
        <v>-333008.79564</v>
      </c>
      <c r="H560" s="130" t="n">
        <f aca="false">H559-H556</f>
        <v>-1387421.30618</v>
      </c>
      <c r="I560" s="130" t="n">
        <f aca="false">I559-I556</f>
        <v>-1428029.81687</v>
      </c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</row>
    <row r="561" s="1" customFormat="true" ht="25.5" hidden="false" customHeight="true" outlineLevel="0" collapsed="false">
      <c r="A561" s="1" t="s">
        <v>391</v>
      </c>
      <c r="B561" s="2"/>
      <c r="C561" s="2"/>
      <c r="D561" s="2"/>
      <c r="E561" s="2"/>
      <c r="F561" s="126"/>
      <c r="G561" s="126"/>
      <c r="H561" s="127"/>
      <c r="I561" s="131" t="s">
        <v>392</v>
      </c>
    </row>
    <row r="562" customFormat="false" ht="12.8" hidden="false" customHeight="false" outlineLevel="0" collapsed="false">
      <c r="H562" s="127"/>
      <c r="I562" s="127"/>
    </row>
    <row r="563" customFormat="false" ht="12.8" hidden="false" customHeight="false" outlineLevel="0" collapsed="false">
      <c r="G563" s="132"/>
      <c r="H563" s="127"/>
      <c r="I563" s="127"/>
    </row>
    <row r="564" customFormat="false" ht="12.8" hidden="false" customHeight="false" outlineLevel="0" collapsed="false">
      <c r="G564" s="127"/>
      <c r="H564" s="127"/>
      <c r="I564" s="126"/>
    </row>
    <row r="565" customFormat="false" ht="12.8" hidden="false" customHeight="false" outlineLevel="0" collapsed="false">
      <c r="G565" s="133"/>
      <c r="H565" s="133"/>
      <c r="I565" s="133"/>
    </row>
    <row r="566" customFormat="false" ht="12.8" hidden="false" customHeight="false" outlineLevel="0" collapsed="false">
      <c r="G566" s="81"/>
      <c r="H566" s="133"/>
      <c r="I566" s="133"/>
      <c r="J566" s="133"/>
      <c r="K566" s="133"/>
      <c r="L566" s="133"/>
      <c r="M566" s="133"/>
      <c r="N566" s="133"/>
      <c r="O566" s="133"/>
      <c r="P566" s="133"/>
      <c r="Q566" s="133"/>
    </row>
    <row r="567" s="1" customFormat="true" ht="12.8" hidden="false" customHeight="false" outlineLevel="0" collapsed="false">
      <c r="B567" s="2"/>
      <c r="E567" s="2"/>
      <c r="F567" s="2"/>
    </row>
    <row r="568" customFormat="false" ht="12.8" hidden="false" customHeight="false" outlineLevel="0" collapsed="false">
      <c r="E568" s="134"/>
    </row>
    <row r="569" customFormat="false" ht="17.35" hidden="false" customHeight="false" outlineLevel="0" collapsed="false">
      <c r="A569" s="135"/>
      <c r="B569" s="135"/>
      <c r="C569" s="135"/>
      <c r="D569" s="135"/>
      <c r="E569" s="135"/>
      <c r="F569" s="135"/>
      <c r="G569" s="127"/>
      <c r="H569" s="127"/>
      <c r="I569" s="127"/>
    </row>
    <row r="570" customFormat="false" ht="12.8" hidden="false" customHeight="false" outlineLevel="0" collapsed="false">
      <c r="C570" s="1"/>
      <c r="D570" s="1"/>
      <c r="E570" s="133"/>
    </row>
    <row r="571" customFormat="false" ht="12.8" hidden="false" customHeight="false" outlineLevel="0" collapsed="false">
      <c r="G571" s="127"/>
      <c r="H571" s="127"/>
      <c r="I571" s="127"/>
    </row>
    <row r="573" customFormat="false" ht="12.8" hidden="false" customHeight="false" outlineLevel="0" collapsed="false">
      <c r="G573" s="127"/>
    </row>
    <row r="574" customFormat="false" ht="12.8" hidden="false" customHeight="false" outlineLevel="0" collapsed="false">
      <c r="G574" s="127"/>
      <c r="H574" s="127"/>
      <c r="I574" s="127"/>
    </row>
    <row r="575" customFormat="false" ht="12.8" hidden="false" customHeight="false" outlineLevel="0" collapsed="false">
      <c r="G575" s="127"/>
    </row>
    <row r="576" customFormat="false" ht="12.8" hidden="false" customHeight="false" outlineLevel="0" collapsed="false">
      <c r="G576" s="127"/>
    </row>
  </sheetData>
  <mergeCells count="17">
    <mergeCell ref="A1:I1"/>
    <mergeCell ref="A2:I2"/>
    <mergeCell ref="A3:I3"/>
    <mergeCell ref="A6:I6"/>
    <mergeCell ref="A7:G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S185:W186"/>
    <mergeCell ref="S336:X336"/>
    <mergeCell ref="A569:F569"/>
  </mergeCells>
  <printOptions headings="false" gridLines="false" gridLinesSet="true" horizontalCentered="false" verticalCentered="false"/>
  <pageMargins left="1.18125" right="0.39375" top="1.06319444444444" bottom="0.7875" header="0.7875" footer="0.511811023622047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>&amp;C&amp;P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8" activeCellId="0" sqref="K8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1.15"/>
    <col collapsed="false" customWidth="true" hidden="false" outlineLevel="0" max="2" min="2" style="136" width="6.95"/>
    <col collapsed="false" customWidth="true" hidden="false" outlineLevel="0" max="3" min="3" style="2" width="5.28"/>
    <col collapsed="false" customWidth="true" hidden="false" outlineLevel="0" max="4" min="4" style="136" width="8.62"/>
    <col collapsed="false" customWidth="true" hidden="false" outlineLevel="0" max="5" min="5" style="2" width="9.45"/>
    <col collapsed="false" customWidth="true" hidden="false" outlineLevel="0" max="6" min="6" style="2" width="5.86"/>
    <col collapsed="false" customWidth="true" hidden="false" outlineLevel="0" max="7" min="7" style="2" width="13.42"/>
    <col collapsed="false" customWidth="true" hidden="false" outlineLevel="0" max="8" min="8" style="1" width="13.07"/>
    <col collapsed="false" customWidth="true" hidden="false" outlineLevel="0" max="9" min="9" style="1" width="13.42"/>
    <col collapsed="false" customWidth="true" hidden="false" outlineLevel="0" max="10" min="10" style="1" width="11.85"/>
    <col collapsed="false" customWidth="true" hidden="false" outlineLevel="0" max="11" min="11" style="1" width="11.57"/>
    <col collapsed="false" customWidth="false" hidden="false" outlineLevel="0" max="16384" min="12" style="1" width="9.14"/>
  </cols>
  <sheetData>
    <row r="1" customFormat="false" ht="18.75" hidden="false" customHeight="true" outlineLevel="0" collapsed="false">
      <c r="A1" s="4" t="s">
        <v>393</v>
      </c>
      <c r="B1" s="4"/>
      <c r="C1" s="4"/>
      <c r="D1" s="4"/>
      <c r="E1" s="4"/>
      <c r="F1" s="4"/>
      <c r="G1" s="4"/>
      <c r="H1" s="4"/>
      <c r="I1" s="4"/>
    </row>
    <row r="2" customFormat="false" ht="18.7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Format="false" ht="18.75" hidden="false" customHeight="true" outlineLevel="0" collapsed="false">
      <c r="A3" s="4" t="s">
        <v>394</v>
      </c>
      <c r="B3" s="4"/>
      <c r="C3" s="4"/>
      <c r="D3" s="4"/>
      <c r="E3" s="4"/>
      <c r="F3" s="4"/>
      <c r="G3" s="4"/>
      <c r="H3" s="4"/>
      <c r="I3" s="4"/>
    </row>
    <row r="4" s="8" customFormat="true" ht="12.75" hidden="false" customHeight="false" outlineLevel="0" collapsed="false">
      <c r="A4" s="1"/>
      <c r="B4" s="136"/>
      <c r="C4" s="2"/>
      <c r="D4" s="136"/>
      <c r="E4" s="2"/>
      <c r="F4" s="2"/>
      <c r="G4" s="2"/>
      <c r="H4" s="1"/>
      <c r="I4" s="1"/>
      <c r="J4" s="1"/>
      <c r="K4" s="1"/>
      <c r="L4" s="1"/>
      <c r="M4" s="1"/>
      <c r="N4" s="1"/>
      <c r="O4" s="1"/>
      <c r="P4" s="1"/>
    </row>
    <row r="5" s="74" customFormat="true" ht="12.75" hidden="false" customHeight="false" outlineLevel="0" collapsed="false">
      <c r="A5" s="1"/>
      <c r="B5" s="136"/>
      <c r="C5" s="2"/>
      <c r="D5" s="136"/>
      <c r="E5" s="2"/>
      <c r="F5" s="2"/>
      <c r="G5" s="2"/>
      <c r="H5" s="1"/>
      <c r="I5" s="1"/>
      <c r="J5" s="1"/>
      <c r="K5" s="1"/>
      <c r="L5" s="1"/>
      <c r="M5" s="1"/>
      <c r="N5" s="1"/>
      <c r="O5" s="1"/>
      <c r="P5" s="1"/>
    </row>
    <row r="6" s="75" customFormat="true" ht="67.5" hidden="false" customHeight="true" outlineLevel="0" collapsed="false">
      <c r="A6" s="137" t="s">
        <v>395</v>
      </c>
      <c r="B6" s="137"/>
      <c r="C6" s="137"/>
      <c r="D6" s="137"/>
      <c r="E6" s="137"/>
      <c r="F6" s="137"/>
      <c r="G6" s="137"/>
      <c r="H6" s="137"/>
      <c r="I6" s="137"/>
      <c r="J6" s="138"/>
      <c r="K6" s="138"/>
      <c r="L6" s="138"/>
      <c r="M6" s="138"/>
      <c r="N6" s="138"/>
      <c r="O6" s="138"/>
      <c r="P6" s="138"/>
    </row>
    <row r="7" customFormat="false" ht="12.8" hidden="false" customHeight="false" outlineLevel="0" collapsed="false">
      <c r="A7" s="139"/>
      <c r="B7" s="139"/>
      <c r="C7" s="139"/>
      <c r="D7" s="139"/>
      <c r="E7" s="139"/>
      <c r="F7" s="139"/>
      <c r="G7" s="139"/>
      <c r="H7" s="140"/>
      <c r="I7" s="141" t="s">
        <v>4</v>
      </c>
      <c r="J7" s="140"/>
      <c r="K7" s="140"/>
      <c r="L7" s="140"/>
      <c r="M7" s="140"/>
      <c r="N7" s="140"/>
      <c r="O7" s="140"/>
      <c r="P7" s="140"/>
    </row>
    <row r="8" customFormat="false" ht="91" hidden="false" customHeight="true" outlineLevel="0" collapsed="false">
      <c r="A8" s="142"/>
      <c r="B8" s="143" t="s">
        <v>396</v>
      </c>
      <c r="C8" s="143" t="s">
        <v>397</v>
      </c>
      <c r="D8" s="144" t="s">
        <v>398</v>
      </c>
      <c r="E8" s="143" t="s">
        <v>399</v>
      </c>
      <c r="F8" s="145" t="s">
        <v>9</v>
      </c>
      <c r="G8" s="146" t="s">
        <v>400</v>
      </c>
      <c r="H8" s="146" t="s">
        <v>401</v>
      </c>
      <c r="I8" s="146" t="s">
        <v>402</v>
      </c>
    </row>
    <row r="9" s="8" customFormat="true" ht="15.75" hidden="false" customHeight="true" outlineLevel="0" collapsed="false">
      <c r="A9" s="20" t="n">
        <v>1</v>
      </c>
      <c r="B9" s="147" t="s">
        <v>403</v>
      </c>
      <c r="C9" s="147" t="s">
        <v>404</v>
      </c>
      <c r="D9" s="148" t="s">
        <v>405</v>
      </c>
      <c r="E9" s="147" t="s">
        <v>406</v>
      </c>
      <c r="F9" s="149" t="n">
        <v>6</v>
      </c>
      <c r="G9" s="150" t="n">
        <v>7</v>
      </c>
      <c r="H9" s="150" t="n">
        <v>8</v>
      </c>
      <c r="I9" s="150" t="n">
        <v>9</v>
      </c>
      <c r="J9" s="151"/>
      <c r="K9" s="151"/>
      <c r="L9" s="151"/>
      <c r="M9" s="151"/>
      <c r="N9" s="151"/>
      <c r="O9" s="151"/>
      <c r="P9" s="151"/>
    </row>
    <row r="10" customFormat="false" ht="23.85" hidden="false" customHeight="false" outlineLevel="0" collapsed="false">
      <c r="A10" s="23" t="s">
        <v>407</v>
      </c>
      <c r="B10" s="152" t="s">
        <v>15</v>
      </c>
      <c r="C10" s="152"/>
      <c r="D10" s="152"/>
      <c r="E10" s="152"/>
      <c r="F10" s="153"/>
      <c r="G10" s="154" t="n">
        <v>171460</v>
      </c>
      <c r="H10" s="154" t="n">
        <v>169387.9</v>
      </c>
      <c r="I10" s="154" t="n">
        <v>168294.9</v>
      </c>
      <c r="J10" s="155"/>
      <c r="K10" s="43"/>
      <c r="L10" s="43"/>
      <c r="M10" s="43"/>
      <c r="N10" s="43"/>
      <c r="O10" s="43"/>
      <c r="P10" s="43"/>
    </row>
    <row r="11" s="8" customFormat="true" ht="23.85" hidden="false" customHeight="false" outlineLevel="0" collapsed="false">
      <c r="A11" s="156" t="s">
        <v>408</v>
      </c>
      <c r="B11" s="157" t="s">
        <v>15</v>
      </c>
      <c r="C11" s="157" t="s">
        <v>409</v>
      </c>
      <c r="D11" s="157"/>
      <c r="E11" s="157"/>
      <c r="F11" s="158"/>
      <c r="G11" s="159" t="n">
        <v>87985.2</v>
      </c>
      <c r="H11" s="159" t="n">
        <v>86690.4</v>
      </c>
      <c r="I11" s="159" t="n">
        <v>86319.2</v>
      </c>
    </row>
    <row r="12" s="8" customFormat="true" ht="25.5" hidden="false" customHeight="true" outlineLevel="0" collapsed="false">
      <c r="A12" s="44" t="s">
        <v>18</v>
      </c>
      <c r="B12" s="46" t="s">
        <v>15</v>
      </c>
      <c r="C12" s="46" t="n">
        <v>1</v>
      </c>
      <c r="D12" s="46" t="s">
        <v>410</v>
      </c>
      <c r="E12" s="46" t="s">
        <v>411</v>
      </c>
      <c r="F12" s="46"/>
      <c r="G12" s="47" t="n">
        <v>3856</v>
      </c>
      <c r="H12" s="47" t="n">
        <v>3806</v>
      </c>
      <c r="I12" s="47" t="n">
        <v>3806</v>
      </c>
    </row>
    <row r="13" s="8" customFormat="true" ht="51" hidden="false" customHeight="true" outlineLevel="0" collapsed="false">
      <c r="A13" s="49" t="s">
        <v>20</v>
      </c>
      <c r="B13" s="51" t="s">
        <v>15</v>
      </c>
      <c r="C13" s="51" t="n">
        <v>1</v>
      </c>
      <c r="D13" s="51" t="s">
        <v>410</v>
      </c>
      <c r="E13" s="51" t="s">
        <v>411</v>
      </c>
      <c r="F13" s="52" t="s">
        <v>21</v>
      </c>
      <c r="G13" s="53" t="n">
        <v>3856</v>
      </c>
      <c r="H13" s="53" t="n">
        <v>3806</v>
      </c>
      <c r="I13" s="53" t="n">
        <v>3806</v>
      </c>
      <c r="J13" s="1"/>
      <c r="K13" s="1"/>
      <c r="L13" s="1"/>
      <c r="M13" s="1"/>
      <c r="N13" s="1"/>
      <c r="O13" s="1"/>
      <c r="P13" s="1"/>
    </row>
    <row r="14" s="160" customFormat="true" ht="25.5" hidden="false" customHeight="true" outlineLevel="0" collapsed="false">
      <c r="A14" s="44" t="s">
        <v>18</v>
      </c>
      <c r="B14" s="46" t="s">
        <v>15</v>
      </c>
      <c r="C14" s="46" t="n">
        <v>1</v>
      </c>
      <c r="D14" s="46" t="s">
        <v>410</v>
      </c>
      <c r="E14" s="46" t="s">
        <v>412</v>
      </c>
      <c r="F14" s="46"/>
      <c r="G14" s="47" t="n">
        <v>84129.2</v>
      </c>
      <c r="H14" s="47" t="n">
        <v>82884.4</v>
      </c>
      <c r="I14" s="47" t="n">
        <v>82513.2</v>
      </c>
      <c r="J14" s="8"/>
      <c r="K14" s="8"/>
      <c r="L14" s="8"/>
      <c r="M14" s="8"/>
      <c r="N14" s="8"/>
      <c r="O14" s="8"/>
      <c r="P14" s="8"/>
    </row>
    <row r="15" s="43" customFormat="true" ht="51" hidden="false" customHeight="true" outlineLevel="0" collapsed="false">
      <c r="A15" s="49" t="s">
        <v>20</v>
      </c>
      <c r="B15" s="51" t="s">
        <v>15</v>
      </c>
      <c r="C15" s="51" t="n">
        <v>1</v>
      </c>
      <c r="D15" s="51" t="s">
        <v>410</v>
      </c>
      <c r="E15" s="51" t="s">
        <v>412</v>
      </c>
      <c r="F15" s="52" t="s">
        <v>21</v>
      </c>
      <c r="G15" s="53" t="n">
        <v>73781.5</v>
      </c>
      <c r="H15" s="53" t="n">
        <v>73731.5</v>
      </c>
      <c r="I15" s="53" t="n">
        <v>73731.5</v>
      </c>
    </row>
    <row r="16" s="43" customFormat="true" ht="25.5" hidden="false" customHeight="true" outlineLevel="0" collapsed="false">
      <c r="A16" s="49" t="s">
        <v>26</v>
      </c>
      <c r="B16" s="51" t="s">
        <v>15</v>
      </c>
      <c r="C16" s="51" t="n">
        <v>1</v>
      </c>
      <c r="D16" s="51" t="s">
        <v>410</v>
      </c>
      <c r="E16" s="51" t="s">
        <v>412</v>
      </c>
      <c r="F16" s="52" t="s">
        <v>27</v>
      </c>
      <c r="G16" s="53" t="n">
        <v>10269.9</v>
      </c>
      <c r="H16" s="53" t="n">
        <v>9072.1</v>
      </c>
      <c r="I16" s="53" t="n">
        <v>8704.3</v>
      </c>
      <c r="J16" s="1"/>
      <c r="K16" s="1"/>
      <c r="L16" s="1"/>
      <c r="M16" s="1"/>
      <c r="N16" s="1"/>
      <c r="O16" s="1"/>
      <c r="P16" s="1"/>
    </row>
    <row r="17" s="161" customFormat="true" ht="12.75" hidden="false" customHeight="true" outlineLevel="0" collapsed="false">
      <c r="A17" s="63" t="s">
        <v>31</v>
      </c>
      <c r="B17" s="51" t="s">
        <v>15</v>
      </c>
      <c r="C17" s="51" t="n">
        <v>1</v>
      </c>
      <c r="D17" s="51" t="s">
        <v>410</v>
      </c>
      <c r="E17" s="51" t="s">
        <v>412</v>
      </c>
      <c r="F17" s="51" t="s">
        <v>32</v>
      </c>
      <c r="G17" s="53" t="n">
        <v>77.8</v>
      </c>
      <c r="H17" s="62" t="n">
        <v>80.8</v>
      </c>
      <c r="I17" s="62" t="n">
        <v>77.4</v>
      </c>
      <c r="J17" s="8"/>
      <c r="K17" s="8"/>
      <c r="L17" s="8"/>
      <c r="M17" s="8"/>
      <c r="N17" s="8"/>
      <c r="O17" s="8"/>
      <c r="P17" s="8"/>
    </row>
    <row r="18" customFormat="false" ht="23.85" hidden="false" customHeight="false" outlineLevel="0" collapsed="false">
      <c r="A18" s="162" t="s">
        <v>413</v>
      </c>
      <c r="B18" s="163" t="s">
        <v>15</v>
      </c>
      <c r="C18" s="163" t="s">
        <v>403</v>
      </c>
      <c r="D18" s="163"/>
      <c r="E18" s="163"/>
      <c r="F18" s="164"/>
      <c r="G18" s="165" t="n">
        <v>9028.3</v>
      </c>
      <c r="H18" s="165" t="n">
        <v>8868.5</v>
      </c>
      <c r="I18" s="165" t="n">
        <v>8807.1</v>
      </c>
    </row>
    <row r="19" customFormat="false" ht="25.5" hidden="false" customHeight="true" outlineLevel="0" collapsed="false">
      <c r="A19" s="71" t="s">
        <v>60</v>
      </c>
      <c r="B19" s="64" t="s">
        <v>15</v>
      </c>
      <c r="C19" s="64" t="s">
        <v>403</v>
      </c>
      <c r="D19" s="64" t="s">
        <v>410</v>
      </c>
      <c r="E19" s="64" t="s">
        <v>414</v>
      </c>
      <c r="F19" s="64"/>
      <c r="G19" s="65" t="n">
        <v>8990.1</v>
      </c>
      <c r="H19" s="65" t="n">
        <v>8830.3</v>
      </c>
      <c r="I19" s="65" t="n">
        <v>8768.9</v>
      </c>
    </row>
    <row r="20" customFormat="false" ht="25.5" hidden="false" customHeight="true" outlineLevel="0" collapsed="false">
      <c r="A20" s="63" t="s">
        <v>54</v>
      </c>
      <c r="B20" s="51" t="s">
        <v>15</v>
      </c>
      <c r="C20" s="51" t="s">
        <v>403</v>
      </c>
      <c r="D20" s="51" t="s">
        <v>410</v>
      </c>
      <c r="E20" s="51" t="s">
        <v>414</v>
      </c>
      <c r="F20" s="51" t="s">
        <v>55</v>
      </c>
      <c r="G20" s="53" t="n">
        <v>8990.1</v>
      </c>
      <c r="H20" s="53" t="n">
        <v>8830.3</v>
      </c>
      <c r="I20" s="53" t="n">
        <v>8768.9</v>
      </c>
      <c r="J20" s="8"/>
      <c r="K20" s="8"/>
      <c r="L20" s="8"/>
      <c r="M20" s="8"/>
      <c r="N20" s="8"/>
      <c r="O20" s="8"/>
      <c r="P20" s="8"/>
    </row>
    <row r="21" s="8" customFormat="true" ht="57" hidden="false" customHeight="true" outlineLevel="0" collapsed="false">
      <c r="A21" s="44" t="str">
        <f aca="false">'2025г вед стр-ра'!A47</f>
        <v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v>
      </c>
      <c r="B21" s="46" t="s">
        <v>15</v>
      </c>
      <c r="C21" s="46" t="s">
        <v>403</v>
      </c>
      <c r="D21" s="46" t="s">
        <v>410</v>
      </c>
      <c r="E21" s="46" t="s">
        <v>415</v>
      </c>
      <c r="F21" s="46"/>
      <c r="G21" s="47" t="n">
        <v>38.2</v>
      </c>
      <c r="H21" s="47" t="n">
        <v>38.2</v>
      </c>
      <c r="I21" s="47" t="n">
        <v>38.2</v>
      </c>
      <c r="J21" s="1"/>
      <c r="K21" s="1"/>
      <c r="L21" s="1"/>
      <c r="M21" s="1"/>
      <c r="N21" s="1"/>
      <c r="O21" s="1"/>
      <c r="P21" s="1"/>
    </row>
    <row r="22" s="43" customFormat="true" ht="25.5" hidden="false" customHeight="true" outlineLevel="0" collapsed="false">
      <c r="A22" s="63" t="s">
        <v>54</v>
      </c>
      <c r="B22" s="51" t="s">
        <v>15</v>
      </c>
      <c r="C22" s="51" t="s">
        <v>403</v>
      </c>
      <c r="D22" s="51" t="s">
        <v>410</v>
      </c>
      <c r="E22" s="51" t="n">
        <v>79050</v>
      </c>
      <c r="F22" s="51" t="s">
        <v>55</v>
      </c>
      <c r="G22" s="53" t="n">
        <v>38.2</v>
      </c>
      <c r="H22" s="53" t="n">
        <v>38.2</v>
      </c>
      <c r="I22" s="53" t="n">
        <v>38.2</v>
      </c>
      <c r="J22" s="8"/>
      <c r="K22" s="8"/>
      <c r="L22" s="8"/>
      <c r="M22" s="8"/>
      <c r="N22" s="8"/>
      <c r="O22" s="8"/>
      <c r="P22" s="8"/>
    </row>
    <row r="23" customFormat="false" ht="23.85" hidden="false" customHeight="false" outlineLevel="0" collapsed="false">
      <c r="A23" s="166" t="s">
        <v>416</v>
      </c>
      <c r="B23" s="68" t="s">
        <v>15</v>
      </c>
      <c r="C23" s="163" t="s">
        <v>404</v>
      </c>
      <c r="D23" s="163"/>
      <c r="E23" s="163"/>
      <c r="F23" s="163"/>
      <c r="G23" s="165" t="n">
        <v>74446.5</v>
      </c>
      <c r="H23" s="165" t="n">
        <v>73829</v>
      </c>
      <c r="I23" s="165" t="n">
        <v>73168.6</v>
      </c>
      <c r="J23" s="8"/>
      <c r="K23" s="8"/>
      <c r="L23" s="8"/>
      <c r="M23" s="8"/>
      <c r="N23" s="8"/>
      <c r="O23" s="8"/>
      <c r="P23" s="8"/>
    </row>
    <row r="24" s="8" customFormat="true" ht="12.75" hidden="false" customHeight="true" outlineLevel="0" collapsed="false">
      <c r="A24" s="44" t="s">
        <v>41</v>
      </c>
      <c r="B24" s="46" t="s">
        <v>15</v>
      </c>
      <c r="C24" s="46" t="s">
        <v>404</v>
      </c>
      <c r="D24" s="46" t="s">
        <v>410</v>
      </c>
      <c r="E24" s="46" t="s">
        <v>417</v>
      </c>
      <c r="F24" s="46"/>
      <c r="G24" s="47" t="n">
        <v>925</v>
      </c>
      <c r="H24" s="47" t="n">
        <v>959.6</v>
      </c>
      <c r="I24" s="47" t="n">
        <v>919.5</v>
      </c>
    </row>
    <row r="25" s="8" customFormat="true" ht="15.75" hidden="false" customHeight="true" outlineLevel="0" collapsed="false">
      <c r="A25" s="63" t="s">
        <v>31</v>
      </c>
      <c r="B25" s="51" t="s">
        <v>15</v>
      </c>
      <c r="C25" s="51" t="s">
        <v>404</v>
      </c>
      <c r="D25" s="51" t="s">
        <v>410</v>
      </c>
      <c r="E25" s="51" t="s">
        <v>417</v>
      </c>
      <c r="F25" s="51" t="s">
        <v>32</v>
      </c>
      <c r="G25" s="62" t="n">
        <v>925</v>
      </c>
      <c r="H25" s="62" t="n">
        <v>959.6</v>
      </c>
      <c r="I25" s="62" t="n">
        <v>919.5</v>
      </c>
      <c r="J25" s="160"/>
      <c r="K25" s="160"/>
      <c r="L25" s="160"/>
      <c r="M25" s="160"/>
      <c r="N25" s="160"/>
      <c r="O25" s="160"/>
      <c r="P25" s="160"/>
    </row>
    <row r="26" customFormat="false" ht="15" hidden="false" customHeight="true" outlineLevel="0" collapsed="false">
      <c r="A26" s="44" t="str">
        <f aca="false">'2025г вед стр-ра'!A35</f>
        <v>Поздравления и памятные подарки (Наградная система)</v>
      </c>
      <c r="B26" s="46" t="s">
        <v>15</v>
      </c>
      <c r="C26" s="46" t="s">
        <v>404</v>
      </c>
      <c r="D26" s="46" t="s">
        <v>410</v>
      </c>
      <c r="E26" s="46" t="s">
        <v>418</v>
      </c>
      <c r="F26" s="46"/>
      <c r="G26" s="47" t="n">
        <v>2314.2</v>
      </c>
      <c r="H26" s="47" t="n">
        <v>2440.1</v>
      </c>
      <c r="I26" s="47" t="n">
        <v>2294.3</v>
      </c>
      <c r="J26" s="161"/>
      <c r="K26" s="161"/>
      <c r="L26" s="161"/>
      <c r="M26" s="161"/>
      <c r="N26" s="161"/>
      <c r="O26" s="161"/>
      <c r="P26" s="161"/>
    </row>
    <row r="27" customFormat="false" ht="23.85" hidden="false" customHeight="false" outlineLevel="0" collapsed="false">
      <c r="A27" s="63" t="s">
        <v>26</v>
      </c>
      <c r="B27" s="51" t="s">
        <v>15</v>
      </c>
      <c r="C27" s="51" t="s">
        <v>404</v>
      </c>
      <c r="D27" s="51" t="s">
        <v>410</v>
      </c>
      <c r="E27" s="51" t="s">
        <v>418</v>
      </c>
      <c r="F27" s="51" t="s">
        <v>27</v>
      </c>
      <c r="G27" s="53" t="n">
        <v>500</v>
      </c>
      <c r="H27" s="53" t="n">
        <v>500</v>
      </c>
      <c r="I27" s="53" t="n">
        <v>500</v>
      </c>
      <c r="J27" s="43"/>
      <c r="K27" s="43"/>
      <c r="L27" s="43"/>
      <c r="M27" s="43"/>
      <c r="N27" s="43"/>
      <c r="O27" s="43"/>
      <c r="P27" s="43"/>
    </row>
    <row r="28" s="43" customFormat="true" ht="12.75" hidden="false" customHeight="true" outlineLevel="0" collapsed="false">
      <c r="A28" s="63" t="s">
        <v>47</v>
      </c>
      <c r="B28" s="51" t="s">
        <v>15</v>
      </c>
      <c r="C28" s="51" t="s">
        <v>404</v>
      </c>
      <c r="D28" s="51" t="s">
        <v>410</v>
      </c>
      <c r="E28" s="51" t="s">
        <v>418</v>
      </c>
      <c r="F28" s="51" t="s">
        <v>48</v>
      </c>
      <c r="G28" s="53" t="n">
        <v>1814.2</v>
      </c>
      <c r="H28" s="53" t="n">
        <v>1940.1</v>
      </c>
      <c r="I28" s="53" t="n">
        <v>1794.3</v>
      </c>
    </row>
    <row r="29" s="43" customFormat="true" ht="23.85" hidden="false" customHeight="false" outlineLevel="0" collapsed="false">
      <c r="A29" s="44" t="str">
        <f aca="false">'2025г вед стр-ра'!A38</f>
        <v>Поздравления и памятные подарки (Формирование положительного имиджа Анжеро-Судженского городского округа)</v>
      </c>
      <c r="B29" s="46" t="s">
        <v>15</v>
      </c>
      <c r="C29" s="46" t="s">
        <v>404</v>
      </c>
      <c r="D29" s="46" t="s">
        <v>410</v>
      </c>
      <c r="E29" s="46" t="s">
        <v>419</v>
      </c>
      <c r="F29" s="46"/>
      <c r="G29" s="47" t="n">
        <v>1036.5</v>
      </c>
      <c r="H29" s="47" t="n">
        <v>1036.5</v>
      </c>
      <c r="I29" s="47" t="n">
        <v>1036.5</v>
      </c>
      <c r="J29" s="161"/>
      <c r="K29" s="161"/>
      <c r="L29" s="161"/>
      <c r="M29" s="161"/>
      <c r="N29" s="161"/>
      <c r="O29" s="161"/>
      <c r="P29" s="161"/>
    </row>
    <row r="30" customFormat="false" ht="23.85" hidden="false" customHeight="false" outlineLevel="0" collapsed="false">
      <c r="A30" s="63" t="s">
        <v>26</v>
      </c>
      <c r="B30" s="51" t="s">
        <v>15</v>
      </c>
      <c r="C30" s="51" t="s">
        <v>404</v>
      </c>
      <c r="D30" s="51" t="s">
        <v>410</v>
      </c>
      <c r="E30" s="51" t="s">
        <v>419</v>
      </c>
      <c r="F30" s="51" t="s">
        <v>27</v>
      </c>
      <c r="G30" s="53" t="n">
        <v>851.5</v>
      </c>
      <c r="H30" s="53" t="n">
        <v>851.5</v>
      </c>
      <c r="I30" s="53" t="n">
        <v>851.5</v>
      </c>
      <c r="J30" s="43"/>
      <c r="K30" s="43"/>
      <c r="L30" s="43"/>
      <c r="M30" s="43"/>
      <c r="N30" s="43"/>
      <c r="O30" s="43"/>
      <c r="P30" s="43"/>
    </row>
    <row r="31" s="8" customFormat="true" ht="12.75" hidden="false" customHeight="false" outlineLevel="0" collapsed="false">
      <c r="A31" s="63" t="s">
        <v>31</v>
      </c>
      <c r="B31" s="51" t="s">
        <v>15</v>
      </c>
      <c r="C31" s="51" t="s">
        <v>404</v>
      </c>
      <c r="D31" s="51" t="s">
        <v>410</v>
      </c>
      <c r="E31" s="51" t="s">
        <v>419</v>
      </c>
      <c r="F31" s="51" t="s">
        <v>32</v>
      </c>
      <c r="G31" s="53" t="n">
        <v>185</v>
      </c>
      <c r="H31" s="53" t="n">
        <v>185</v>
      </c>
      <c r="I31" s="53" t="n">
        <v>185</v>
      </c>
      <c r="J31" s="43"/>
      <c r="K31" s="43"/>
      <c r="L31" s="43"/>
      <c r="M31" s="43"/>
      <c r="N31" s="43"/>
      <c r="O31" s="43"/>
      <c r="P31" s="43"/>
    </row>
    <row r="32" customFormat="false" ht="23.85" hidden="false" customHeight="false" outlineLevel="0" collapsed="false">
      <c r="A32" s="44" t="s">
        <v>49</v>
      </c>
      <c r="B32" s="46" t="s">
        <v>15</v>
      </c>
      <c r="C32" s="46" t="s">
        <v>404</v>
      </c>
      <c r="D32" s="46" t="s">
        <v>410</v>
      </c>
      <c r="E32" s="46" t="s">
        <v>420</v>
      </c>
      <c r="F32" s="46"/>
      <c r="G32" s="47" t="n">
        <v>90.1</v>
      </c>
      <c r="H32" s="47" t="n">
        <v>130.5</v>
      </c>
      <c r="I32" s="47" t="n">
        <v>125</v>
      </c>
      <c r="J32" s="161"/>
      <c r="K32" s="161"/>
      <c r="L32" s="161"/>
      <c r="M32" s="161"/>
      <c r="N32" s="161"/>
      <c r="O32" s="161"/>
      <c r="P32" s="161"/>
    </row>
    <row r="33" s="8" customFormat="true" ht="23.85" hidden="false" customHeight="false" outlineLevel="0" collapsed="false">
      <c r="A33" s="63" t="s">
        <v>26</v>
      </c>
      <c r="B33" s="51" t="s">
        <v>15</v>
      </c>
      <c r="C33" s="51" t="s">
        <v>404</v>
      </c>
      <c r="D33" s="51" t="s">
        <v>410</v>
      </c>
      <c r="E33" s="51" t="s">
        <v>420</v>
      </c>
      <c r="F33" s="51" t="s">
        <v>27</v>
      </c>
      <c r="G33" s="53" t="n">
        <v>90.1</v>
      </c>
      <c r="H33" s="53" t="n">
        <v>130.5</v>
      </c>
      <c r="I33" s="53" t="n">
        <v>125</v>
      </c>
      <c r="J33" s="43"/>
      <c r="K33" s="43"/>
      <c r="L33" s="43"/>
      <c r="M33" s="43"/>
      <c r="N33" s="43"/>
      <c r="O33" s="43"/>
      <c r="P33" s="43"/>
    </row>
    <row r="34" s="8" customFormat="true" ht="12.75" hidden="false" customHeight="true" outlineLevel="0" collapsed="false">
      <c r="A34" s="44" t="s">
        <v>52</v>
      </c>
      <c r="B34" s="46" t="s">
        <v>15</v>
      </c>
      <c r="C34" s="46" t="s">
        <v>404</v>
      </c>
      <c r="D34" s="46" t="s">
        <v>410</v>
      </c>
      <c r="E34" s="46" t="s">
        <v>421</v>
      </c>
      <c r="F34" s="46"/>
      <c r="G34" s="47" t="n">
        <v>3240.5</v>
      </c>
      <c r="H34" s="47" t="n">
        <v>3362.3</v>
      </c>
      <c r="I34" s="47" t="n">
        <v>3221.3</v>
      </c>
      <c r="J34" s="1"/>
      <c r="K34" s="1"/>
      <c r="L34" s="1"/>
      <c r="M34" s="1"/>
      <c r="N34" s="1"/>
      <c r="O34" s="1"/>
      <c r="P34" s="1"/>
    </row>
    <row r="35" customFormat="false" ht="12.75" hidden="false" customHeight="true" outlineLevel="0" collapsed="false">
      <c r="A35" s="63" t="s">
        <v>31</v>
      </c>
      <c r="B35" s="51" t="s">
        <v>15</v>
      </c>
      <c r="C35" s="51" t="s">
        <v>404</v>
      </c>
      <c r="D35" s="51" t="s">
        <v>410</v>
      </c>
      <c r="E35" s="51" t="s">
        <v>421</v>
      </c>
      <c r="F35" s="51" t="s">
        <v>32</v>
      </c>
      <c r="G35" s="53" t="n">
        <v>3240.5</v>
      </c>
      <c r="H35" s="53" t="n">
        <v>3362.3</v>
      </c>
      <c r="I35" s="53" t="n">
        <v>3221.3</v>
      </c>
    </row>
    <row r="36" customFormat="false" ht="38.25" hidden="false" customHeight="true" outlineLevel="0" collapsed="false">
      <c r="A36" s="76" t="s">
        <v>66</v>
      </c>
      <c r="B36" s="46" t="s">
        <v>15</v>
      </c>
      <c r="C36" s="46" t="s">
        <v>404</v>
      </c>
      <c r="D36" s="46" t="s">
        <v>410</v>
      </c>
      <c r="E36" s="46" t="s">
        <v>422</v>
      </c>
      <c r="F36" s="46"/>
      <c r="G36" s="47" t="n">
        <v>56600.9</v>
      </c>
      <c r="H36" s="47" t="n">
        <v>55632.7</v>
      </c>
      <c r="I36" s="47" t="n">
        <v>55337.2</v>
      </c>
    </row>
    <row r="37" s="8" customFormat="true" ht="25.5" hidden="false" customHeight="true" outlineLevel="0" collapsed="false">
      <c r="A37" s="63" t="s">
        <v>54</v>
      </c>
      <c r="B37" s="51" t="s">
        <v>15</v>
      </c>
      <c r="C37" s="51" t="s">
        <v>404</v>
      </c>
      <c r="D37" s="51" t="s">
        <v>410</v>
      </c>
      <c r="E37" s="51" t="s">
        <v>422</v>
      </c>
      <c r="F37" s="51" t="s">
        <v>55</v>
      </c>
      <c r="G37" s="53" t="n">
        <v>56600.9</v>
      </c>
      <c r="H37" s="53" t="n">
        <v>55632.7</v>
      </c>
      <c r="I37" s="53" t="n">
        <v>55337.2</v>
      </c>
      <c r="J37" s="1"/>
      <c r="K37" s="1"/>
      <c r="L37" s="1"/>
      <c r="M37" s="1"/>
      <c r="N37" s="1"/>
      <c r="O37" s="1"/>
      <c r="P37" s="1"/>
    </row>
    <row r="38" s="8" customFormat="true" ht="25.5" hidden="false" customHeight="true" outlineLevel="0" collapsed="false">
      <c r="A38" s="44" t="s">
        <v>24</v>
      </c>
      <c r="B38" s="46" t="s">
        <v>15</v>
      </c>
      <c r="C38" s="46" t="s">
        <v>404</v>
      </c>
      <c r="D38" s="46" t="s">
        <v>410</v>
      </c>
      <c r="E38" s="46" t="s">
        <v>423</v>
      </c>
      <c r="F38" s="46"/>
      <c r="G38" s="47" t="n">
        <v>1284.8</v>
      </c>
      <c r="H38" s="47" t="n">
        <v>1284.8</v>
      </c>
      <c r="I38" s="47" t="n">
        <v>1284.8</v>
      </c>
    </row>
    <row r="39" s="43" customFormat="true" ht="51" hidden="false" customHeight="true" outlineLevel="0" collapsed="false">
      <c r="A39" s="49" t="s">
        <v>20</v>
      </c>
      <c r="B39" s="51" t="s">
        <v>15</v>
      </c>
      <c r="C39" s="51" t="s">
        <v>404</v>
      </c>
      <c r="D39" s="51" t="s">
        <v>410</v>
      </c>
      <c r="E39" s="51" t="n">
        <v>71960</v>
      </c>
      <c r="F39" s="52" t="s">
        <v>21</v>
      </c>
      <c r="G39" s="53" t="n">
        <v>1239.1</v>
      </c>
      <c r="H39" s="53" t="n">
        <v>1239.1</v>
      </c>
      <c r="I39" s="53" t="n">
        <v>1239.1</v>
      </c>
    </row>
    <row r="40" s="57" customFormat="true" ht="25.5" hidden="false" customHeight="true" outlineLevel="0" collapsed="false">
      <c r="A40" s="49" t="s">
        <v>26</v>
      </c>
      <c r="B40" s="51" t="s">
        <v>15</v>
      </c>
      <c r="C40" s="51" t="s">
        <v>404</v>
      </c>
      <c r="D40" s="51" t="s">
        <v>410</v>
      </c>
      <c r="E40" s="51" t="n">
        <v>71960</v>
      </c>
      <c r="F40" s="52" t="s">
        <v>27</v>
      </c>
      <c r="G40" s="53" t="n">
        <v>45.7</v>
      </c>
      <c r="H40" s="53" t="n">
        <v>45.7</v>
      </c>
      <c r="I40" s="53" t="n">
        <v>45.7</v>
      </c>
      <c r="J40" s="1"/>
      <c r="K40" s="1"/>
      <c r="L40" s="1"/>
      <c r="M40" s="1"/>
      <c r="N40" s="1"/>
      <c r="O40" s="1"/>
      <c r="P40" s="1"/>
    </row>
    <row r="41" s="57" customFormat="true" ht="12.75" hidden="false" customHeight="true" outlineLevel="0" collapsed="false">
      <c r="A41" s="44" t="s">
        <v>28</v>
      </c>
      <c r="B41" s="46" t="s">
        <v>15</v>
      </c>
      <c r="C41" s="46" t="s">
        <v>404</v>
      </c>
      <c r="D41" s="46" t="s">
        <v>410</v>
      </c>
      <c r="E41" s="46" t="n">
        <v>79060</v>
      </c>
      <c r="F41" s="46"/>
      <c r="G41" s="47" t="n">
        <v>103</v>
      </c>
      <c r="H41" s="47" t="n">
        <v>103</v>
      </c>
      <c r="I41" s="47" t="n">
        <v>103</v>
      </c>
      <c r="J41" s="1"/>
      <c r="K41" s="1"/>
      <c r="L41" s="1"/>
      <c r="M41" s="1"/>
      <c r="N41" s="1"/>
      <c r="O41" s="1"/>
      <c r="P41" s="1"/>
    </row>
    <row r="42" s="57" customFormat="true" ht="51" hidden="false" customHeight="true" outlineLevel="0" collapsed="false">
      <c r="A42" s="49" t="s">
        <v>20</v>
      </c>
      <c r="B42" s="51" t="s">
        <v>15</v>
      </c>
      <c r="C42" s="51" t="s">
        <v>404</v>
      </c>
      <c r="D42" s="51" t="s">
        <v>410</v>
      </c>
      <c r="E42" s="51" t="n">
        <v>79060</v>
      </c>
      <c r="F42" s="52" t="s">
        <v>21</v>
      </c>
      <c r="G42" s="53" t="n">
        <v>103</v>
      </c>
      <c r="H42" s="53" t="n">
        <v>103</v>
      </c>
      <c r="I42" s="53" t="n">
        <v>103</v>
      </c>
      <c r="J42" s="8"/>
      <c r="K42" s="8"/>
      <c r="L42" s="8"/>
      <c r="M42" s="8"/>
      <c r="N42" s="8"/>
      <c r="O42" s="8"/>
      <c r="P42" s="8"/>
    </row>
    <row r="43" s="57" customFormat="true" ht="25.5" hidden="false" customHeight="true" outlineLevel="0" collapsed="false">
      <c r="A43" s="44" t="s">
        <v>58</v>
      </c>
      <c r="B43" s="46" t="s">
        <v>15</v>
      </c>
      <c r="C43" s="46" t="s">
        <v>404</v>
      </c>
      <c r="D43" s="46" t="s">
        <v>410</v>
      </c>
      <c r="E43" s="46" t="s">
        <v>424</v>
      </c>
      <c r="F43" s="46"/>
      <c r="G43" s="47" t="n">
        <v>896.5</v>
      </c>
      <c r="H43" s="47" t="n">
        <v>896.5</v>
      </c>
      <c r="I43" s="47" t="n">
        <v>896.5</v>
      </c>
      <c r="J43" s="1"/>
      <c r="K43" s="1"/>
      <c r="L43" s="1"/>
      <c r="M43" s="1"/>
      <c r="N43" s="1"/>
      <c r="O43" s="1"/>
      <c r="P43" s="1"/>
    </row>
    <row r="44" s="43" customFormat="true" ht="12.75" hidden="false" customHeight="true" outlineLevel="0" collapsed="false">
      <c r="A44" s="63" t="s">
        <v>47</v>
      </c>
      <c r="B44" s="51" t="s">
        <v>15</v>
      </c>
      <c r="C44" s="51" t="s">
        <v>404</v>
      </c>
      <c r="D44" s="51" t="s">
        <v>410</v>
      </c>
      <c r="E44" s="51" t="s">
        <v>424</v>
      </c>
      <c r="F44" s="51" t="s">
        <v>48</v>
      </c>
      <c r="G44" s="53" t="n">
        <v>896.5</v>
      </c>
      <c r="H44" s="53" t="n">
        <v>896.5</v>
      </c>
      <c r="I44" s="53" t="n">
        <v>896.5</v>
      </c>
    </row>
    <row r="45" s="8" customFormat="true" ht="25.5" hidden="false" customHeight="true" outlineLevel="0" collapsed="false">
      <c r="A45" s="76" t="s">
        <v>68</v>
      </c>
      <c r="B45" s="51" t="s">
        <v>15</v>
      </c>
      <c r="C45" s="51" t="s">
        <v>404</v>
      </c>
      <c r="D45" s="51" t="s">
        <v>410</v>
      </c>
      <c r="E45" s="46" t="s">
        <v>425</v>
      </c>
      <c r="F45" s="51"/>
      <c r="G45" s="53" t="n">
        <v>7955</v>
      </c>
      <c r="H45" s="53" t="n">
        <v>7983</v>
      </c>
      <c r="I45" s="53" t="n">
        <v>7950.5</v>
      </c>
      <c r="J45" s="43"/>
      <c r="K45" s="43"/>
      <c r="L45" s="43"/>
      <c r="M45" s="43"/>
      <c r="N45" s="43"/>
      <c r="O45" s="43"/>
      <c r="P45" s="43"/>
    </row>
    <row r="46" s="81" customFormat="true" ht="25.5" hidden="false" customHeight="true" outlineLevel="0" collapsed="false">
      <c r="A46" s="49" t="s">
        <v>26</v>
      </c>
      <c r="B46" s="51" t="s">
        <v>15</v>
      </c>
      <c r="C46" s="51" t="s">
        <v>404</v>
      </c>
      <c r="D46" s="51" t="s">
        <v>410</v>
      </c>
      <c r="E46" s="51" t="s">
        <v>425</v>
      </c>
      <c r="F46" s="51" t="s">
        <v>55</v>
      </c>
      <c r="G46" s="53" t="n">
        <v>7955</v>
      </c>
      <c r="H46" s="53" t="n">
        <v>7983</v>
      </c>
      <c r="I46" s="53" t="n">
        <v>7950.5</v>
      </c>
      <c r="J46" s="43"/>
      <c r="K46" s="43"/>
      <c r="L46" s="43"/>
      <c r="M46" s="43"/>
      <c r="N46" s="43"/>
      <c r="O46" s="43"/>
      <c r="P46" s="43"/>
    </row>
    <row r="47" s="81" customFormat="true" ht="35.05" hidden="false" customHeight="false" outlineLevel="0" collapsed="false">
      <c r="A47" s="91" t="s">
        <v>426</v>
      </c>
      <c r="B47" s="92" t="s">
        <v>17</v>
      </c>
      <c r="C47" s="92"/>
      <c r="D47" s="92"/>
      <c r="E47" s="92"/>
      <c r="F47" s="92"/>
      <c r="G47" s="27" t="n">
        <v>18875.2</v>
      </c>
      <c r="H47" s="27" t="n">
        <v>19057.2</v>
      </c>
      <c r="I47" s="27" t="n">
        <v>18846.4</v>
      </c>
      <c r="J47" s="155"/>
      <c r="K47" s="43"/>
      <c r="L47" s="8"/>
      <c r="M47" s="8"/>
      <c r="N47" s="8"/>
      <c r="O47" s="8"/>
      <c r="P47" s="8"/>
    </row>
    <row r="48" s="81" customFormat="true" ht="12.75" hidden="false" customHeight="true" outlineLevel="0" collapsed="false">
      <c r="A48" s="44" t="s">
        <v>91</v>
      </c>
      <c r="B48" s="46" t="s">
        <v>17</v>
      </c>
      <c r="C48" s="46" t="n">
        <v>0</v>
      </c>
      <c r="D48" s="46" t="s">
        <v>410</v>
      </c>
      <c r="E48" s="46" t="s">
        <v>427</v>
      </c>
      <c r="F48" s="46"/>
      <c r="G48" s="47" t="n">
        <v>1963.3</v>
      </c>
      <c r="H48" s="47" t="n">
        <v>2125.7</v>
      </c>
      <c r="I48" s="47" t="n">
        <v>2003.4</v>
      </c>
      <c r="J48" s="1"/>
      <c r="K48" s="1"/>
      <c r="L48" s="1"/>
      <c r="M48" s="1"/>
      <c r="N48" s="1"/>
      <c r="O48" s="1"/>
      <c r="P48" s="1"/>
    </row>
    <row r="49" s="43" customFormat="true" ht="25.5" hidden="false" customHeight="true" outlineLevel="0" collapsed="false">
      <c r="A49" s="49" t="s">
        <v>26</v>
      </c>
      <c r="B49" s="51" t="s">
        <v>17</v>
      </c>
      <c r="C49" s="51" t="n">
        <v>0</v>
      </c>
      <c r="D49" s="51" t="s">
        <v>410</v>
      </c>
      <c r="E49" s="51" t="s">
        <v>427</v>
      </c>
      <c r="F49" s="52" t="s">
        <v>27</v>
      </c>
      <c r="G49" s="53" t="n">
        <v>1963.3</v>
      </c>
      <c r="H49" s="53" t="n">
        <v>2125.7</v>
      </c>
      <c r="I49" s="53" t="n">
        <v>2003.4</v>
      </c>
      <c r="J49" s="8"/>
      <c r="K49" s="8"/>
      <c r="L49" s="8"/>
      <c r="M49" s="8"/>
      <c r="N49" s="8"/>
      <c r="O49" s="8"/>
      <c r="P49" s="8"/>
    </row>
    <row r="50" s="43" customFormat="true" ht="12.75" hidden="false" customHeight="true" outlineLevel="0" collapsed="false">
      <c r="A50" s="44" t="str">
        <f aca="false">'2025г вед стр-ра'!A168</f>
        <v>Проведение комплексных кадастровых работ</v>
      </c>
      <c r="B50" s="46" t="s">
        <v>17</v>
      </c>
      <c r="C50" s="46" t="n">
        <v>0</v>
      </c>
      <c r="D50" s="46" t="s">
        <v>410</v>
      </c>
      <c r="E50" s="46" t="s">
        <v>428</v>
      </c>
      <c r="F50" s="46"/>
      <c r="G50" s="47" t="n">
        <v>100</v>
      </c>
      <c r="H50" s="47" t="n">
        <v>100</v>
      </c>
      <c r="I50" s="47" t="n">
        <v>100</v>
      </c>
      <c r="J50" s="1"/>
      <c r="K50" s="1"/>
      <c r="L50" s="1"/>
      <c r="M50" s="1"/>
      <c r="N50" s="1"/>
      <c r="O50" s="1"/>
      <c r="P50" s="1"/>
    </row>
    <row r="51" s="43" customFormat="true" ht="25.5" hidden="false" customHeight="true" outlineLevel="0" collapsed="false">
      <c r="A51" s="49" t="s">
        <v>26</v>
      </c>
      <c r="B51" s="51" t="s">
        <v>17</v>
      </c>
      <c r="C51" s="51" t="n">
        <v>0</v>
      </c>
      <c r="D51" s="51" t="s">
        <v>410</v>
      </c>
      <c r="E51" s="51" t="s">
        <v>428</v>
      </c>
      <c r="F51" s="52" t="s">
        <v>27</v>
      </c>
      <c r="G51" s="53" t="n">
        <v>100</v>
      </c>
      <c r="H51" s="53" t="n">
        <v>100</v>
      </c>
      <c r="I51" s="53" t="n">
        <v>100</v>
      </c>
      <c r="J51" s="8"/>
      <c r="K51" s="8"/>
      <c r="L51" s="8"/>
      <c r="M51" s="8"/>
      <c r="N51" s="8"/>
      <c r="O51" s="8"/>
      <c r="P51" s="8"/>
    </row>
    <row r="52" customFormat="false" ht="25.5" hidden="false" customHeight="true" outlineLevel="0" collapsed="false">
      <c r="A52" s="44" t="s">
        <v>147</v>
      </c>
      <c r="B52" s="64" t="s">
        <v>17</v>
      </c>
      <c r="C52" s="64" t="n">
        <v>0</v>
      </c>
      <c r="D52" s="64" t="s">
        <v>410</v>
      </c>
      <c r="E52" s="64" t="s">
        <v>429</v>
      </c>
      <c r="F52" s="64"/>
      <c r="G52" s="65" t="n">
        <v>50</v>
      </c>
      <c r="H52" s="65" t="n">
        <v>100</v>
      </c>
      <c r="I52" s="65" t="n">
        <v>100</v>
      </c>
      <c r="J52" s="8"/>
      <c r="K52" s="8"/>
      <c r="L52" s="8"/>
      <c r="M52" s="8"/>
      <c r="N52" s="8"/>
      <c r="O52" s="8"/>
      <c r="P52" s="8"/>
    </row>
    <row r="53" customFormat="false" ht="25.5" hidden="false" customHeight="true" outlineLevel="0" collapsed="false">
      <c r="A53" s="49" t="s">
        <v>26</v>
      </c>
      <c r="B53" s="51" t="s">
        <v>17</v>
      </c>
      <c r="C53" s="51" t="n">
        <v>0</v>
      </c>
      <c r="D53" s="51" t="s">
        <v>410</v>
      </c>
      <c r="E53" s="51" t="s">
        <v>429</v>
      </c>
      <c r="F53" s="52" t="s">
        <v>27</v>
      </c>
      <c r="G53" s="53" t="n">
        <v>50</v>
      </c>
      <c r="H53" s="53" t="n">
        <v>100</v>
      </c>
      <c r="I53" s="53" t="n">
        <v>100</v>
      </c>
      <c r="J53" s="8"/>
      <c r="K53" s="8"/>
      <c r="L53" s="8"/>
      <c r="M53" s="8"/>
      <c r="N53" s="8"/>
      <c r="O53" s="8"/>
      <c r="P53" s="8"/>
    </row>
    <row r="54" s="43" customFormat="true" ht="12.75" hidden="false" customHeight="true" outlineLevel="0" collapsed="false">
      <c r="A54" s="44" t="s">
        <v>149</v>
      </c>
      <c r="B54" s="64" t="s">
        <v>17</v>
      </c>
      <c r="C54" s="64" t="n">
        <v>0</v>
      </c>
      <c r="D54" s="64" t="s">
        <v>410</v>
      </c>
      <c r="E54" s="64" t="s">
        <v>430</v>
      </c>
      <c r="F54" s="64"/>
      <c r="G54" s="65" t="n">
        <v>300</v>
      </c>
      <c r="H54" s="65" t="n">
        <v>350</v>
      </c>
      <c r="I54" s="65" t="n">
        <v>350</v>
      </c>
      <c r="J54" s="1"/>
      <c r="K54" s="1"/>
      <c r="L54" s="8"/>
      <c r="M54" s="8"/>
      <c r="N54" s="8"/>
      <c r="O54" s="8"/>
      <c r="P54" s="8"/>
    </row>
    <row r="55" s="8" customFormat="true" ht="25.5" hidden="false" customHeight="true" outlineLevel="0" collapsed="false">
      <c r="A55" s="49" t="s">
        <v>26</v>
      </c>
      <c r="B55" s="51" t="s">
        <v>17</v>
      </c>
      <c r="C55" s="51" t="n">
        <v>0</v>
      </c>
      <c r="D55" s="51" t="s">
        <v>410</v>
      </c>
      <c r="E55" s="51" t="s">
        <v>430</v>
      </c>
      <c r="F55" s="52" t="s">
        <v>27</v>
      </c>
      <c r="G55" s="53" t="n">
        <v>300</v>
      </c>
      <c r="H55" s="53" t="n">
        <v>350</v>
      </c>
      <c r="I55" s="53" t="n">
        <v>350</v>
      </c>
      <c r="J55" s="1"/>
      <c r="K55" s="1"/>
      <c r="L55" s="1"/>
      <c r="M55" s="1"/>
      <c r="N55" s="1"/>
      <c r="O55" s="1"/>
      <c r="P55" s="1"/>
    </row>
    <row r="56" s="8" customFormat="true" ht="12.75" hidden="false" customHeight="true" outlineLevel="0" collapsed="false">
      <c r="A56" s="44" t="s">
        <v>151</v>
      </c>
      <c r="B56" s="64" t="s">
        <v>17</v>
      </c>
      <c r="C56" s="64" t="n">
        <v>0</v>
      </c>
      <c r="D56" s="64" t="s">
        <v>410</v>
      </c>
      <c r="E56" s="64" t="s">
        <v>431</v>
      </c>
      <c r="F56" s="64"/>
      <c r="G56" s="65" t="n">
        <v>1141.8</v>
      </c>
      <c r="H56" s="65" t="n">
        <v>970.4</v>
      </c>
      <c r="I56" s="65" t="n">
        <v>929.3</v>
      </c>
      <c r="J56" s="1"/>
      <c r="K56" s="1"/>
      <c r="L56" s="1"/>
      <c r="M56" s="1"/>
      <c r="N56" s="1"/>
      <c r="O56" s="1"/>
      <c r="P56" s="1"/>
    </row>
    <row r="57" s="8" customFormat="true" ht="25.5" hidden="false" customHeight="true" outlineLevel="0" collapsed="false">
      <c r="A57" s="49" t="s">
        <v>26</v>
      </c>
      <c r="B57" s="51" t="s">
        <v>17</v>
      </c>
      <c r="C57" s="51" t="n">
        <v>0</v>
      </c>
      <c r="D57" s="51" t="s">
        <v>410</v>
      </c>
      <c r="E57" s="51" t="s">
        <v>431</v>
      </c>
      <c r="F57" s="52" t="s">
        <v>27</v>
      </c>
      <c r="G57" s="53" t="n">
        <v>941.8</v>
      </c>
      <c r="H57" s="53" t="n">
        <v>720.4</v>
      </c>
      <c r="I57" s="53" t="n">
        <v>679.3</v>
      </c>
      <c r="J57" s="1"/>
      <c r="K57" s="1"/>
    </row>
    <row r="58" s="8" customFormat="true" ht="12.75" hidden="false" customHeight="true" outlineLevel="0" collapsed="false">
      <c r="A58" s="63" t="s">
        <v>31</v>
      </c>
      <c r="B58" s="51" t="s">
        <v>17</v>
      </c>
      <c r="C58" s="51" t="n">
        <v>0</v>
      </c>
      <c r="D58" s="51" t="s">
        <v>410</v>
      </c>
      <c r="E58" s="51" t="s">
        <v>431</v>
      </c>
      <c r="F58" s="52" t="s">
        <v>32</v>
      </c>
      <c r="G58" s="53" t="n">
        <v>200</v>
      </c>
      <c r="H58" s="53" t="n">
        <v>250</v>
      </c>
      <c r="I58" s="53" t="n">
        <v>250</v>
      </c>
      <c r="J58" s="1"/>
      <c r="K58" s="1"/>
    </row>
    <row r="59" s="8" customFormat="true" ht="12.75" hidden="false" customHeight="true" outlineLevel="0" collapsed="false">
      <c r="A59" s="44" t="s">
        <v>153</v>
      </c>
      <c r="B59" s="64" t="s">
        <v>17</v>
      </c>
      <c r="C59" s="64" t="n">
        <v>0</v>
      </c>
      <c r="D59" s="64" t="s">
        <v>410</v>
      </c>
      <c r="E59" s="64" t="s">
        <v>432</v>
      </c>
      <c r="F59" s="64"/>
      <c r="G59" s="65" t="n">
        <v>200</v>
      </c>
      <c r="H59" s="65" t="n">
        <v>250</v>
      </c>
      <c r="I59" s="65" t="n">
        <v>250</v>
      </c>
      <c r="J59" s="43"/>
      <c r="K59" s="43"/>
      <c r="L59" s="43"/>
      <c r="M59" s="43"/>
      <c r="N59" s="43"/>
      <c r="O59" s="43"/>
      <c r="P59" s="43"/>
    </row>
    <row r="60" customFormat="false" ht="25.5" hidden="false" customHeight="true" outlineLevel="0" collapsed="false">
      <c r="A60" s="49" t="s">
        <v>26</v>
      </c>
      <c r="B60" s="51" t="s">
        <v>17</v>
      </c>
      <c r="C60" s="51" t="n">
        <v>0</v>
      </c>
      <c r="D60" s="51" t="s">
        <v>410</v>
      </c>
      <c r="E60" s="51" t="s">
        <v>432</v>
      </c>
      <c r="F60" s="52" t="s">
        <v>27</v>
      </c>
      <c r="G60" s="53" t="n">
        <v>200</v>
      </c>
      <c r="H60" s="53" t="n">
        <v>250</v>
      </c>
      <c r="I60" s="53" t="n">
        <v>250</v>
      </c>
      <c r="J60" s="57"/>
      <c r="K60" s="57"/>
      <c r="L60" s="57"/>
      <c r="M60" s="57"/>
      <c r="N60" s="57"/>
      <c r="O60" s="57"/>
      <c r="P60" s="57"/>
    </row>
    <row r="61" customFormat="false" ht="25.5" hidden="false" customHeight="true" outlineLevel="0" collapsed="false">
      <c r="A61" s="44" t="s">
        <v>155</v>
      </c>
      <c r="B61" s="64" t="s">
        <v>17</v>
      </c>
      <c r="C61" s="64" t="n">
        <v>0</v>
      </c>
      <c r="D61" s="64" t="s">
        <v>410</v>
      </c>
      <c r="E61" s="64" t="s">
        <v>433</v>
      </c>
      <c r="F61" s="46"/>
      <c r="G61" s="47" t="n">
        <v>15120.1</v>
      </c>
      <c r="H61" s="47" t="n">
        <v>15161.1</v>
      </c>
      <c r="I61" s="47" t="n">
        <v>15113.7</v>
      </c>
      <c r="J61" s="57"/>
      <c r="K61" s="57"/>
      <c r="L61" s="57"/>
      <c r="M61" s="57"/>
      <c r="N61" s="57"/>
      <c r="O61" s="57"/>
      <c r="P61" s="57"/>
    </row>
    <row r="62" customFormat="false" ht="51" hidden="false" customHeight="true" outlineLevel="0" collapsed="false">
      <c r="A62" s="49" t="s">
        <v>20</v>
      </c>
      <c r="B62" s="51" t="s">
        <v>17</v>
      </c>
      <c r="C62" s="51" t="n">
        <v>0</v>
      </c>
      <c r="D62" s="51" t="s">
        <v>410</v>
      </c>
      <c r="E62" s="51" t="s">
        <v>433</v>
      </c>
      <c r="F62" s="52" t="s">
        <v>21</v>
      </c>
      <c r="G62" s="53" t="n">
        <v>14030.3</v>
      </c>
      <c r="H62" s="53" t="n">
        <v>14030.3</v>
      </c>
      <c r="I62" s="53" t="n">
        <v>14030.3</v>
      </c>
      <c r="J62" s="57"/>
      <c r="K62" s="57"/>
      <c r="L62" s="57"/>
      <c r="M62" s="57"/>
      <c r="N62" s="57"/>
      <c r="O62" s="57"/>
      <c r="P62" s="57"/>
    </row>
    <row r="63" customFormat="false" ht="24.75" hidden="false" customHeight="true" outlineLevel="0" collapsed="false">
      <c r="A63" s="63" t="s">
        <v>54</v>
      </c>
      <c r="B63" s="51" t="s">
        <v>17</v>
      </c>
      <c r="C63" s="51" t="n">
        <v>0</v>
      </c>
      <c r="D63" s="51" t="s">
        <v>410</v>
      </c>
      <c r="E63" s="51" t="s">
        <v>433</v>
      </c>
      <c r="F63" s="52" t="s">
        <v>27</v>
      </c>
      <c r="G63" s="53" t="n">
        <v>1089.8</v>
      </c>
      <c r="H63" s="53" t="n">
        <v>1130.8</v>
      </c>
      <c r="I63" s="53" t="n">
        <v>1083.4</v>
      </c>
      <c r="J63" s="43"/>
      <c r="K63" s="43"/>
      <c r="L63" s="43"/>
      <c r="M63" s="43"/>
      <c r="N63" s="43"/>
      <c r="O63" s="43"/>
      <c r="P63" s="43"/>
    </row>
    <row r="64" s="43" customFormat="true" ht="35.05" hidden="false" customHeight="false" outlineLevel="0" collapsed="false">
      <c r="A64" s="91" t="s">
        <v>434</v>
      </c>
      <c r="B64" s="92" t="s">
        <v>71</v>
      </c>
      <c r="C64" s="92"/>
      <c r="D64" s="92"/>
      <c r="E64" s="92"/>
      <c r="F64" s="92"/>
      <c r="G64" s="27" t="n">
        <v>29745.7</v>
      </c>
      <c r="H64" s="27" t="n">
        <v>25319.3</v>
      </c>
      <c r="I64" s="27" t="n">
        <v>24817.4</v>
      </c>
      <c r="J64" s="155"/>
      <c r="L64" s="8"/>
      <c r="M64" s="8"/>
      <c r="N64" s="8"/>
      <c r="O64" s="8"/>
      <c r="P64" s="8"/>
    </row>
    <row r="65" s="8" customFormat="true" ht="46.25" hidden="false" customHeight="false" outlineLevel="0" collapsed="false">
      <c r="A65" s="166" t="s">
        <v>435</v>
      </c>
      <c r="B65" s="163" t="s">
        <v>71</v>
      </c>
      <c r="C65" s="163" t="s">
        <v>409</v>
      </c>
      <c r="D65" s="163"/>
      <c r="E65" s="163"/>
      <c r="F65" s="163"/>
      <c r="G65" s="165" t="n">
        <v>20070.6</v>
      </c>
      <c r="H65" s="165" t="n">
        <v>14864.4</v>
      </c>
      <c r="I65" s="165" t="n">
        <v>14624.9</v>
      </c>
      <c r="J65" s="74"/>
      <c r="K65" s="74"/>
      <c r="L65" s="74"/>
      <c r="M65" s="74"/>
      <c r="N65" s="74"/>
      <c r="O65" s="74"/>
      <c r="P65" s="74"/>
    </row>
    <row r="66" s="43" customFormat="true" ht="39.55" hidden="false" customHeight="false" outlineLevel="0" collapsed="false">
      <c r="A66" s="88" t="str">
        <f aca="false">'2025г вед стр-ра'!A63</f>
        <v>Модернизация муниципальной автоматизированной системы централизованного оповещения населения Кемеровской области — Кузбасса</v>
      </c>
      <c r="B66" s="104" t="s">
        <v>71</v>
      </c>
      <c r="C66" s="104" t="s">
        <v>409</v>
      </c>
      <c r="D66" s="104" t="s">
        <v>410</v>
      </c>
      <c r="E66" s="104" t="s">
        <v>436</v>
      </c>
      <c r="F66" s="167"/>
      <c r="G66" s="105" t="n">
        <v>5670.824</v>
      </c>
      <c r="H66" s="105" t="n">
        <v>0</v>
      </c>
      <c r="I66" s="105" t="n">
        <v>0</v>
      </c>
      <c r="J66" s="168"/>
      <c r="K66" s="168"/>
      <c r="L66" s="168"/>
      <c r="M66" s="168"/>
      <c r="N66" s="168"/>
      <c r="O66" s="168"/>
      <c r="P66" s="168"/>
    </row>
    <row r="67" s="8" customFormat="true" ht="25.5" hidden="false" customHeight="true" outlineLevel="0" collapsed="false">
      <c r="A67" s="63" t="s">
        <v>26</v>
      </c>
      <c r="B67" s="51" t="s">
        <v>71</v>
      </c>
      <c r="C67" s="51" t="s">
        <v>409</v>
      </c>
      <c r="D67" s="51" t="s">
        <v>410</v>
      </c>
      <c r="E67" s="51" t="s">
        <v>436</v>
      </c>
      <c r="F67" s="52" t="s">
        <v>27</v>
      </c>
      <c r="G67" s="53" t="n">
        <v>5670.824</v>
      </c>
      <c r="H67" s="53" t="n">
        <v>0</v>
      </c>
      <c r="I67" s="53" t="n">
        <v>0</v>
      </c>
      <c r="J67" s="43"/>
      <c r="K67" s="43"/>
      <c r="L67" s="43"/>
      <c r="M67" s="43"/>
      <c r="N67" s="43"/>
      <c r="O67" s="43"/>
      <c r="P67" s="43"/>
    </row>
    <row r="68" customFormat="false" ht="70.85" hidden="false" customHeight="true" outlineLevel="0" collapsed="false">
      <c r="A68" s="44" t="str">
        <f aca="false">'2025г вед стр-ра'!A65</f>
        <v>Поддержание в постоянной готовности и модернизация муниципальной автоматизированной   системы оповещения населения при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территории Анжеро-Судженского городского округа</v>
      </c>
      <c r="B68" s="51" t="s">
        <v>71</v>
      </c>
      <c r="C68" s="51" t="s">
        <v>409</v>
      </c>
      <c r="D68" s="51" t="s">
        <v>410</v>
      </c>
      <c r="E68" s="51" t="s">
        <v>437</v>
      </c>
      <c r="F68" s="52"/>
      <c r="G68" s="53" t="n">
        <v>1550.6</v>
      </c>
      <c r="H68" s="53" t="n">
        <v>1509.8</v>
      </c>
      <c r="I68" s="53" t="n">
        <v>1468.2</v>
      </c>
      <c r="J68" s="43"/>
      <c r="K68" s="43"/>
      <c r="L68" s="43"/>
      <c r="M68" s="43"/>
      <c r="N68" s="43"/>
      <c r="O68" s="43"/>
      <c r="P68" s="43"/>
    </row>
    <row r="69" customFormat="false" ht="25.5" hidden="false" customHeight="true" outlineLevel="0" collapsed="false">
      <c r="A69" s="63" t="s">
        <v>26</v>
      </c>
      <c r="B69" s="51" t="s">
        <v>71</v>
      </c>
      <c r="C69" s="51" t="s">
        <v>409</v>
      </c>
      <c r="D69" s="51" t="s">
        <v>410</v>
      </c>
      <c r="E69" s="51" t="s">
        <v>437</v>
      </c>
      <c r="F69" s="52" t="s">
        <v>27</v>
      </c>
      <c r="G69" s="53" t="n">
        <v>1550.6</v>
      </c>
      <c r="H69" s="53" t="n">
        <v>1509.8</v>
      </c>
      <c r="I69" s="53" t="n">
        <v>1468.2</v>
      </c>
      <c r="J69" s="43"/>
      <c r="K69" s="43"/>
      <c r="L69" s="43"/>
      <c r="M69" s="43"/>
      <c r="N69" s="43"/>
      <c r="O69" s="43"/>
      <c r="P69" s="43"/>
    </row>
    <row r="70" s="43" customFormat="true" ht="52.95" hidden="false" customHeight="true" outlineLevel="0" collapsed="false">
      <c r="A70" s="44" t="str">
        <f aca="false">'2025г вед стр-ра'!A67</f>
        <v>Приобретение учебных пособий, памяток, стендов, участие в проведении тренировок. Другие мероприятия по обеспечению антитеррористической защищенности населения и обеспечение безопасности людей на водных объектах</v>
      </c>
      <c r="B70" s="51" t="s">
        <v>71</v>
      </c>
      <c r="C70" s="51" t="s">
        <v>409</v>
      </c>
      <c r="D70" s="51" t="s">
        <v>410</v>
      </c>
      <c r="E70" s="51" t="s">
        <v>438</v>
      </c>
      <c r="F70" s="52"/>
      <c r="G70" s="53" t="n">
        <v>37.5</v>
      </c>
      <c r="H70" s="53" t="n">
        <v>7.5</v>
      </c>
      <c r="I70" s="53" t="n">
        <v>7.5</v>
      </c>
    </row>
    <row r="71" s="8" customFormat="true" ht="25.5" hidden="false" customHeight="true" outlineLevel="0" collapsed="false">
      <c r="A71" s="63" t="s">
        <v>26</v>
      </c>
      <c r="B71" s="51" t="s">
        <v>71</v>
      </c>
      <c r="C71" s="51" t="s">
        <v>409</v>
      </c>
      <c r="D71" s="51" t="s">
        <v>410</v>
      </c>
      <c r="E71" s="51" t="s">
        <v>438</v>
      </c>
      <c r="F71" s="52" t="s">
        <v>27</v>
      </c>
      <c r="G71" s="53" t="n">
        <v>37.5</v>
      </c>
      <c r="H71" s="53" t="n">
        <v>7.5</v>
      </c>
      <c r="I71" s="53" t="n">
        <v>7.5</v>
      </c>
      <c r="J71" s="43"/>
      <c r="K71" s="43"/>
      <c r="L71" s="43"/>
      <c r="M71" s="43"/>
      <c r="N71" s="43"/>
      <c r="O71" s="43"/>
      <c r="P71" s="43"/>
    </row>
    <row r="72" customFormat="false" ht="12.75" hidden="false" customHeight="false" outlineLevel="0" collapsed="false">
      <c r="A72" s="44" t="s">
        <v>62</v>
      </c>
      <c r="B72" s="46" t="s">
        <v>71</v>
      </c>
      <c r="C72" s="46" t="s">
        <v>409</v>
      </c>
      <c r="D72" s="46" t="s">
        <v>410</v>
      </c>
      <c r="E72" s="46" t="s">
        <v>439</v>
      </c>
      <c r="F72" s="46"/>
      <c r="G72" s="47" t="n">
        <v>1276.8</v>
      </c>
      <c r="H72" s="47" t="n">
        <v>1676.8</v>
      </c>
      <c r="I72" s="47" t="n">
        <v>1636.8</v>
      </c>
    </row>
    <row r="73" s="8" customFormat="true" ht="28.5" hidden="false" customHeight="true" outlineLevel="0" collapsed="false">
      <c r="A73" s="63" t="s">
        <v>26</v>
      </c>
      <c r="B73" s="51" t="s">
        <v>71</v>
      </c>
      <c r="C73" s="51" t="s">
        <v>409</v>
      </c>
      <c r="D73" s="51" t="s">
        <v>410</v>
      </c>
      <c r="E73" s="51" t="s">
        <v>439</v>
      </c>
      <c r="F73" s="51" t="s">
        <v>27</v>
      </c>
      <c r="G73" s="53" t="n">
        <v>1276.8</v>
      </c>
      <c r="H73" s="53" t="n">
        <v>1676.8</v>
      </c>
      <c r="I73" s="53" t="n">
        <v>1636.8</v>
      </c>
      <c r="J73" s="1"/>
      <c r="K73" s="1"/>
      <c r="L73" s="1"/>
      <c r="M73" s="1"/>
      <c r="N73" s="1"/>
      <c r="O73" s="1"/>
      <c r="P73" s="1"/>
    </row>
    <row r="74" s="8" customFormat="true" ht="63.75" hidden="false" customHeight="true" outlineLevel="0" collapsed="false">
      <c r="A74" s="44" t="s">
        <v>80</v>
      </c>
      <c r="B74" s="51" t="s">
        <v>71</v>
      </c>
      <c r="C74" s="51" t="s">
        <v>409</v>
      </c>
      <c r="D74" s="51" t="s">
        <v>410</v>
      </c>
      <c r="E74" s="51" t="s">
        <v>440</v>
      </c>
      <c r="F74" s="52"/>
      <c r="G74" s="53" t="n">
        <v>11534.876</v>
      </c>
      <c r="H74" s="53" t="n">
        <v>11670.3</v>
      </c>
      <c r="I74" s="53" t="n">
        <v>11512.4</v>
      </c>
      <c r="J74" s="43"/>
      <c r="K74" s="43"/>
      <c r="L74" s="43"/>
      <c r="M74" s="43"/>
      <c r="N74" s="43"/>
      <c r="O74" s="43"/>
      <c r="P74" s="43"/>
    </row>
    <row r="75" s="8" customFormat="true" ht="25.5" hidden="false" customHeight="true" outlineLevel="0" collapsed="false">
      <c r="A75" s="49" t="s">
        <v>20</v>
      </c>
      <c r="B75" s="51" t="s">
        <v>71</v>
      </c>
      <c r="C75" s="51" t="s">
        <v>409</v>
      </c>
      <c r="D75" s="51" t="s">
        <v>410</v>
      </c>
      <c r="E75" s="51" t="s">
        <v>440</v>
      </c>
      <c r="F75" s="52" t="s">
        <v>21</v>
      </c>
      <c r="G75" s="53" t="n">
        <v>11035</v>
      </c>
      <c r="H75" s="53" t="n">
        <v>11035</v>
      </c>
      <c r="I75" s="53" t="n">
        <v>11035</v>
      </c>
      <c r="J75" s="43"/>
      <c r="K75" s="43"/>
      <c r="L75" s="43"/>
      <c r="M75" s="43"/>
      <c r="N75" s="43"/>
      <c r="O75" s="43"/>
      <c r="P75" s="43"/>
    </row>
    <row r="76" customFormat="false" ht="25.5" hidden="false" customHeight="true" outlineLevel="0" collapsed="false">
      <c r="A76" s="49" t="s">
        <v>26</v>
      </c>
      <c r="B76" s="51" t="s">
        <v>71</v>
      </c>
      <c r="C76" s="51" t="s">
        <v>409</v>
      </c>
      <c r="D76" s="51" t="s">
        <v>410</v>
      </c>
      <c r="E76" s="51" t="s">
        <v>440</v>
      </c>
      <c r="F76" s="52" t="s">
        <v>27</v>
      </c>
      <c r="G76" s="53" t="n">
        <v>497.876</v>
      </c>
      <c r="H76" s="53" t="n">
        <v>633.3</v>
      </c>
      <c r="I76" s="53" t="n">
        <v>475.4</v>
      </c>
      <c r="J76" s="43"/>
      <c r="K76" s="43"/>
      <c r="L76" s="43"/>
      <c r="M76" s="43"/>
      <c r="N76" s="43"/>
      <c r="O76" s="43"/>
      <c r="P76" s="43"/>
    </row>
    <row r="77" customFormat="false" ht="16.4" hidden="false" customHeight="true" outlineLevel="0" collapsed="false">
      <c r="A77" s="63" t="s">
        <v>31</v>
      </c>
      <c r="B77" s="51" t="s">
        <v>71</v>
      </c>
      <c r="C77" s="51" t="s">
        <v>409</v>
      </c>
      <c r="D77" s="51" t="s">
        <v>410</v>
      </c>
      <c r="E77" s="51" t="s">
        <v>440</v>
      </c>
      <c r="F77" s="52" t="s">
        <v>32</v>
      </c>
      <c r="G77" s="53" t="n">
        <v>2</v>
      </c>
      <c r="H77" s="53" t="n">
        <v>2</v>
      </c>
      <c r="I77" s="53" t="n">
        <v>2</v>
      </c>
      <c r="J77" s="43"/>
      <c r="K77" s="43"/>
      <c r="L77" s="43"/>
      <c r="M77" s="43"/>
      <c r="N77" s="43"/>
      <c r="O77" s="43"/>
      <c r="P77" s="43"/>
    </row>
    <row r="78" customFormat="false" ht="23.85" hidden="false" customHeight="false" outlineLevel="0" collapsed="false">
      <c r="A78" s="166" t="s">
        <v>441</v>
      </c>
      <c r="B78" s="163" t="s">
        <v>71</v>
      </c>
      <c r="C78" s="163" t="s">
        <v>403</v>
      </c>
      <c r="D78" s="163"/>
      <c r="E78" s="163"/>
      <c r="F78" s="163"/>
      <c r="G78" s="165" t="n">
        <v>9436.8</v>
      </c>
      <c r="H78" s="165" t="n">
        <v>10205.8</v>
      </c>
      <c r="I78" s="165" t="n">
        <v>9953.6</v>
      </c>
    </row>
    <row r="79" s="43" customFormat="true" ht="16.4" hidden="false" customHeight="true" outlineLevel="0" collapsed="false">
      <c r="A79" s="44" t="s">
        <v>33</v>
      </c>
      <c r="B79" s="46" t="s">
        <v>71</v>
      </c>
      <c r="C79" s="46" t="n">
        <v>2</v>
      </c>
      <c r="D79" s="46" t="s">
        <v>410</v>
      </c>
      <c r="E79" s="46" t="s">
        <v>442</v>
      </c>
      <c r="F79" s="64"/>
      <c r="G79" s="65" t="n">
        <v>7691.1</v>
      </c>
      <c r="H79" s="65" t="n">
        <v>8339.3</v>
      </c>
      <c r="I79" s="65" t="n">
        <v>8087.1</v>
      </c>
      <c r="J79" s="1"/>
      <c r="K79" s="1"/>
      <c r="L79" s="8"/>
      <c r="M79" s="8"/>
      <c r="N79" s="8"/>
      <c r="O79" s="8"/>
      <c r="P79" s="8"/>
    </row>
    <row r="80" s="43" customFormat="true" ht="25.5" hidden="false" customHeight="true" outlineLevel="0" collapsed="false">
      <c r="A80" s="49" t="s">
        <v>26</v>
      </c>
      <c r="B80" s="51" t="s">
        <v>71</v>
      </c>
      <c r="C80" s="51" t="n">
        <v>2</v>
      </c>
      <c r="D80" s="51" t="s">
        <v>410</v>
      </c>
      <c r="E80" s="51" t="s">
        <v>442</v>
      </c>
      <c r="F80" s="52" t="s">
        <v>27</v>
      </c>
      <c r="G80" s="53" t="n">
        <v>1423.7</v>
      </c>
      <c r="H80" s="53" t="n">
        <v>1234.7</v>
      </c>
      <c r="I80" s="53" t="n">
        <v>1183.1</v>
      </c>
      <c r="J80" s="8"/>
      <c r="K80" s="8"/>
      <c r="L80" s="8"/>
      <c r="M80" s="8"/>
      <c r="N80" s="8"/>
      <c r="O80" s="8"/>
      <c r="P80" s="8"/>
    </row>
    <row r="81" s="43" customFormat="true" ht="25.5" hidden="false" customHeight="true" outlineLevel="0" collapsed="false">
      <c r="A81" s="63" t="s">
        <v>54</v>
      </c>
      <c r="B81" s="51" t="s">
        <v>71</v>
      </c>
      <c r="C81" s="51" t="n">
        <v>2</v>
      </c>
      <c r="D81" s="51" t="s">
        <v>410</v>
      </c>
      <c r="E81" s="51" t="s">
        <v>442</v>
      </c>
      <c r="F81" s="52" t="s">
        <v>55</v>
      </c>
      <c r="G81" s="62" t="n">
        <v>6267.4</v>
      </c>
      <c r="H81" s="62" t="n">
        <v>7104.6</v>
      </c>
      <c r="I81" s="62" t="n">
        <v>6904</v>
      </c>
      <c r="J81" s="8"/>
      <c r="K81" s="8"/>
      <c r="L81" s="8"/>
      <c r="M81" s="8"/>
      <c r="N81" s="8"/>
      <c r="O81" s="8"/>
      <c r="P81" s="8"/>
    </row>
    <row r="82" s="43" customFormat="true" ht="12.75" hidden="false" customHeight="true" outlineLevel="0" collapsed="false">
      <c r="A82" s="44" t="s">
        <v>82</v>
      </c>
      <c r="B82" s="46" t="s">
        <v>71</v>
      </c>
      <c r="C82" s="46" t="n">
        <v>2</v>
      </c>
      <c r="D82" s="46" t="s">
        <v>410</v>
      </c>
      <c r="E82" s="46" t="s">
        <v>443</v>
      </c>
      <c r="F82" s="64"/>
      <c r="G82" s="65" t="n">
        <v>1670</v>
      </c>
      <c r="H82" s="65" t="n">
        <v>1790.8</v>
      </c>
      <c r="I82" s="65" t="n">
        <v>1790.8</v>
      </c>
      <c r="J82" s="8"/>
      <c r="K82" s="8"/>
      <c r="L82" s="8"/>
      <c r="M82" s="8"/>
      <c r="N82" s="8"/>
      <c r="O82" s="8"/>
      <c r="P82" s="8"/>
    </row>
    <row r="83" s="43" customFormat="true" ht="25.5" hidden="false" customHeight="true" outlineLevel="0" collapsed="false">
      <c r="A83" s="49" t="s">
        <v>26</v>
      </c>
      <c r="B83" s="51" t="s">
        <v>71</v>
      </c>
      <c r="C83" s="51" t="s">
        <v>403</v>
      </c>
      <c r="D83" s="51" t="s">
        <v>410</v>
      </c>
      <c r="E83" s="51" t="s">
        <v>443</v>
      </c>
      <c r="F83" s="52" t="s">
        <v>27</v>
      </c>
      <c r="G83" s="53" t="n">
        <v>1670</v>
      </c>
      <c r="H83" s="53" t="n">
        <v>1790.8</v>
      </c>
      <c r="I83" s="53" t="n">
        <v>1790.8</v>
      </c>
      <c r="J83" s="8"/>
      <c r="K83" s="8"/>
      <c r="L83" s="8"/>
      <c r="M83" s="8"/>
      <c r="N83" s="8"/>
      <c r="O83" s="8"/>
      <c r="P83" s="8"/>
    </row>
    <row r="84" s="43" customFormat="true" ht="20.1" hidden="false" customHeight="true" outlineLevel="0" collapsed="false">
      <c r="A84" s="44" t="str">
        <f aca="false">'2025г вед стр-ра'!A77</f>
        <v>Материальное стимулирование добровольцев (волонтеров)</v>
      </c>
      <c r="B84" s="46" t="s">
        <v>71</v>
      </c>
      <c r="C84" s="46" t="n">
        <v>2</v>
      </c>
      <c r="D84" s="46" t="s">
        <v>410</v>
      </c>
      <c r="E84" s="46" t="s">
        <v>444</v>
      </c>
      <c r="F84" s="64"/>
      <c r="G84" s="65" t="n">
        <v>75.7</v>
      </c>
      <c r="H84" s="65" t="n">
        <v>75.7</v>
      </c>
      <c r="I84" s="65" t="n">
        <v>75.7</v>
      </c>
      <c r="J84" s="1"/>
      <c r="K84" s="1"/>
      <c r="L84" s="1"/>
      <c r="M84" s="1"/>
      <c r="N84" s="1"/>
      <c r="O84" s="1"/>
      <c r="P84" s="1"/>
    </row>
    <row r="85" s="43" customFormat="true" ht="25.5" hidden="false" customHeight="true" outlineLevel="0" collapsed="false">
      <c r="A85" s="63" t="s">
        <v>26</v>
      </c>
      <c r="B85" s="51" t="s">
        <v>71</v>
      </c>
      <c r="C85" s="51" t="s">
        <v>403</v>
      </c>
      <c r="D85" s="51" t="s">
        <v>410</v>
      </c>
      <c r="E85" s="51" t="s">
        <v>444</v>
      </c>
      <c r="F85" s="52" t="s">
        <v>27</v>
      </c>
      <c r="G85" s="53" t="n">
        <v>6.7</v>
      </c>
      <c r="H85" s="53" t="n">
        <v>6.7</v>
      </c>
      <c r="I85" s="53" t="n">
        <v>6.7</v>
      </c>
      <c r="J85" s="1"/>
      <c r="K85" s="1"/>
      <c r="L85" s="1"/>
      <c r="M85" s="1"/>
      <c r="N85" s="1"/>
      <c r="O85" s="1"/>
      <c r="P85" s="1"/>
    </row>
    <row r="86" s="43" customFormat="true" ht="12.8" hidden="false" customHeight="false" outlineLevel="0" collapsed="false">
      <c r="A86" s="63" t="str">
        <f aca="false">'2025г вед стр-ра'!A79</f>
        <v>Социальное обеспечение и иные выплаты населению</v>
      </c>
      <c r="B86" s="51" t="s">
        <v>71</v>
      </c>
      <c r="C86" s="51" t="s">
        <v>403</v>
      </c>
      <c r="D86" s="51" t="s">
        <v>410</v>
      </c>
      <c r="E86" s="51" t="s">
        <v>444</v>
      </c>
      <c r="F86" s="52" t="s">
        <v>48</v>
      </c>
      <c r="G86" s="53" t="n">
        <v>69</v>
      </c>
      <c r="H86" s="53" t="n">
        <v>69</v>
      </c>
      <c r="I86" s="53" t="n">
        <v>69</v>
      </c>
      <c r="J86" s="1"/>
      <c r="K86" s="1"/>
      <c r="L86" s="1"/>
      <c r="M86" s="1"/>
      <c r="N86" s="1"/>
      <c r="O86" s="1"/>
      <c r="P86" s="1"/>
    </row>
    <row r="87" s="43" customFormat="true" ht="35.05" hidden="false" customHeight="false" outlineLevel="0" collapsed="false">
      <c r="A87" s="162" t="s">
        <v>445</v>
      </c>
      <c r="B87" s="163" t="s">
        <v>71</v>
      </c>
      <c r="C87" s="163" t="s">
        <v>404</v>
      </c>
      <c r="D87" s="68"/>
      <c r="E87" s="68"/>
      <c r="F87" s="164"/>
      <c r="G87" s="165" t="n">
        <v>238.3</v>
      </c>
      <c r="H87" s="165" t="n">
        <v>249.1</v>
      </c>
      <c r="I87" s="165" t="n">
        <v>238.9</v>
      </c>
      <c r="J87" s="1"/>
      <c r="K87" s="1"/>
      <c r="L87" s="1"/>
      <c r="M87" s="1"/>
      <c r="N87" s="1"/>
      <c r="O87" s="1"/>
      <c r="P87" s="1"/>
    </row>
    <row r="88" s="43" customFormat="true" ht="68.65" hidden="false" customHeight="false" outlineLevel="0" collapsed="false">
      <c r="A88" s="76" t="s">
        <v>64</v>
      </c>
      <c r="B88" s="46" t="s">
        <v>71</v>
      </c>
      <c r="C88" s="46" t="n">
        <v>3</v>
      </c>
      <c r="D88" s="46" t="s">
        <v>410</v>
      </c>
      <c r="E88" s="46" t="s">
        <v>446</v>
      </c>
      <c r="F88" s="46"/>
      <c r="G88" s="47" t="n">
        <v>202.9</v>
      </c>
      <c r="H88" s="47" t="n">
        <v>210.5</v>
      </c>
      <c r="I88" s="47" t="n">
        <v>201.7</v>
      </c>
    </row>
    <row r="89" s="43" customFormat="true" ht="23.85" hidden="false" customHeight="false" outlineLevel="0" collapsed="false">
      <c r="A89" s="63" t="s">
        <v>54</v>
      </c>
      <c r="B89" s="51" t="s">
        <v>71</v>
      </c>
      <c r="C89" s="51" t="n">
        <v>3</v>
      </c>
      <c r="D89" s="51" t="s">
        <v>410</v>
      </c>
      <c r="E89" s="51" t="s">
        <v>446</v>
      </c>
      <c r="F89" s="52" t="s">
        <v>55</v>
      </c>
      <c r="G89" s="53" t="n">
        <v>202.9</v>
      </c>
      <c r="H89" s="53" t="n">
        <v>210.5</v>
      </c>
      <c r="I89" s="53" t="n">
        <v>201.7</v>
      </c>
      <c r="J89" s="8"/>
      <c r="K89" s="8"/>
      <c r="L89" s="8"/>
      <c r="M89" s="8"/>
      <c r="N89" s="8"/>
      <c r="O89" s="8"/>
      <c r="P89" s="8"/>
    </row>
    <row r="90" s="43" customFormat="true" ht="25.5" hidden="false" customHeight="true" outlineLevel="0" collapsed="false">
      <c r="A90" s="44" t="s">
        <v>326</v>
      </c>
      <c r="B90" s="46" t="s">
        <v>71</v>
      </c>
      <c r="C90" s="46" t="n">
        <v>3</v>
      </c>
      <c r="D90" s="46" t="s">
        <v>410</v>
      </c>
      <c r="E90" s="46" t="s">
        <v>447</v>
      </c>
      <c r="F90" s="46"/>
      <c r="G90" s="47" t="n">
        <v>32.4</v>
      </c>
      <c r="H90" s="47" t="n">
        <v>33.6</v>
      </c>
      <c r="I90" s="47" t="n">
        <v>32.2</v>
      </c>
    </row>
    <row r="91" customFormat="false" ht="25.5" hidden="false" customHeight="true" outlineLevel="0" collapsed="false">
      <c r="A91" s="49" t="s">
        <v>26</v>
      </c>
      <c r="B91" s="51" t="s">
        <v>71</v>
      </c>
      <c r="C91" s="51" t="n">
        <v>3</v>
      </c>
      <c r="D91" s="51" t="s">
        <v>410</v>
      </c>
      <c r="E91" s="51" t="s">
        <v>447</v>
      </c>
      <c r="F91" s="52" t="s">
        <v>27</v>
      </c>
      <c r="G91" s="53" t="n">
        <v>32.4</v>
      </c>
      <c r="H91" s="53" t="n">
        <v>33.6</v>
      </c>
      <c r="I91" s="53" t="n">
        <v>32.2</v>
      </c>
      <c r="J91" s="8"/>
      <c r="K91" s="8"/>
      <c r="L91" s="8"/>
      <c r="M91" s="8"/>
      <c r="N91" s="8"/>
      <c r="O91" s="8"/>
      <c r="P91" s="8"/>
    </row>
    <row r="92" s="43" customFormat="true" ht="25.5" hidden="false" customHeight="true" outlineLevel="0" collapsed="false">
      <c r="A92" s="44" t="str">
        <f aca="false">'2025г вед стр-ра'!A80</f>
        <v>Стимулирование жителей городского округа, участвующих в охране общественного порядка в составе добровольной народной дружины</v>
      </c>
      <c r="B92" s="46" t="s">
        <v>71</v>
      </c>
      <c r="C92" s="46" t="s">
        <v>404</v>
      </c>
      <c r="D92" s="46" t="s">
        <v>410</v>
      </c>
      <c r="E92" s="46" t="s">
        <v>448</v>
      </c>
      <c r="F92" s="64"/>
      <c r="G92" s="65" t="n">
        <v>3</v>
      </c>
      <c r="H92" s="65" t="n">
        <v>5</v>
      </c>
      <c r="I92" s="65" t="n">
        <v>5</v>
      </c>
      <c r="J92" s="1"/>
      <c r="K92" s="1"/>
      <c r="L92" s="1"/>
      <c r="M92" s="1"/>
      <c r="N92" s="1"/>
      <c r="O92" s="1"/>
      <c r="P92" s="1"/>
    </row>
    <row r="93" s="43" customFormat="true" ht="25.5" hidden="false" customHeight="true" outlineLevel="0" collapsed="false">
      <c r="A93" s="49" t="s">
        <v>26</v>
      </c>
      <c r="B93" s="51" t="s">
        <v>71</v>
      </c>
      <c r="C93" s="51" t="s">
        <v>404</v>
      </c>
      <c r="D93" s="51" t="s">
        <v>410</v>
      </c>
      <c r="E93" s="51" t="s">
        <v>448</v>
      </c>
      <c r="F93" s="52" t="s">
        <v>27</v>
      </c>
      <c r="G93" s="53" t="n">
        <v>3</v>
      </c>
      <c r="H93" s="53" t="n">
        <v>5</v>
      </c>
      <c r="I93" s="53" t="n">
        <v>5</v>
      </c>
      <c r="J93" s="1"/>
      <c r="K93" s="1"/>
      <c r="L93" s="1"/>
      <c r="M93" s="1"/>
      <c r="N93" s="1"/>
      <c r="O93" s="1"/>
      <c r="P93" s="1"/>
    </row>
    <row r="94" s="43" customFormat="true" ht="35.05" hidden="false" customHeight="false" outlineLevel="0" collapsed="false">
      <c r="A94" s="169" t="s">
        <v>449</v>
      </c>
      <c r="B94" s="92" t="s">
        <v>23</v>
      </c>
      <c r="C94" s="92"/>
      <c r="D94" s="92"/>
      <c r="E94" s="92"/>
      <c r="F94" s="170"/>
      <c r="G94" s="27" t="n">
        <v>143213.3</v>
      </c>
      <c r="H94" s="27" t="n">
        <v>196064.8</v>
      </c>
      <c r="I94" s="27" t="n">
        <v>196849.7</v>
      </c>
      <c r="J94" s="155"/>
    </row>
    <row r="95" s="43" customFormat="true" ht="35.05" hidden="false" customHeight="false" outlineLevel="0" collapsed="false">
      <c r="A95" s="162" t="s">
        <v>450</v>
      </c>
      <c r="B95" s="68" t="s">
        <v>23</v>
      </c>
      <c r="C95" s="163" t="s">
        <v>409</v>
      </c>
      <c r="D95" s="163"/>
      <c r="E95" s="163"/>
      <c r="F95" s="164"/>
      <c r="G95" s="165" t="n">
        <v>112814.3</v>
      </c>
      <c r="H95" s="165" t="n">
        <v>116634.6</v>
      </c>
      <c r="I95" s="165" t="n">
        <v>118545.4</v>
      </c>
      <c r="J95" s="8"/>
      <c r="K95" s="8"/>
      <c r="L95" s="8"/>
      <c r="M95" s="8"/>
      <c r="N95" s="8"/>
      <c r="O95" s="8"/>
      <c r="P95" s="8"/>
    </row>
    <row r="96" customFormat="false" ht="51" hidden="false" customHeight="true" outlineLevel="0" collapsed="false">
      <c r="A96" s="44" t="s">
        <v>165</v>
      </c>
      <c r="B96" s="46" t="s">
        <v>23</v>
      </c>
      <c r="C96" s="46" t="n">
        <v>1</v>
      </c>
      <c r="D96" s="46" t="s">
        <v>410</v>
      </c>
      <c r="E96" s="46" t="s">
        <v>451</v>
      </c>
      <c r="F96" s="46"/>
      <c r="G96" s="47" t="n">
        <v>5732.4</v>
      </c>
      <c r="H96" s="47" t="n">
        <v>7643.2</v>
      </c>
      <c r="I96" s="47" t="n">
        <v>7643.2</v>
      </c>
    </row>
    <row r="97" customFormat="false" ht="25.5" hidden="false" customHeight="true" outlineLevel="0" collapsed="false">
      <c r="A97" s="63" t="s">
        <v>163</v>
      </c>
      <c r="B97" s="51" t="s">
        <v>23</v>
      </c>
      <c r="C97" s="51" t="n">
        <v>1</v>
      </c>
      <c r="D97" s="51" t="s">
        <v>410</v>
      </c>
      <c r="E97" s="51" t="s">
        <v>451</v>
      </c>
      <c r="F97" s="51" t="s">
        <v>164</v>
      </c>
      <c r="G97" s="53" t="n">
        <v>5732.4</v>
      </c>
      <c r="H97" s="53" t="n">
        <v>7643.2</v>
      </c>
      <c r="I97" s="53" t="n">
        <v>7643.2</v>
      </c>
    </row>
    <row r="98" customFormat="false" ht="41.75" hidden="false" customHeight="true" outlineLevel="0" collapsed="false">
      <c r="A98" s="44" t="str">
        <f aca="false">'2025г вед стр-ра'!A176</f>
        <v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v>
      </c>
      <c r="B98" s="46" t="s">
        <v>23</v>
      </c>
      <c r="C98" s="46" t="n">
        <v>1</v>
      </c>
      <c r="D98" s="46" t="s">
        <v>410</v>
      </c>
      <c r="E98" s="46" t="n">
        <v>51350</v>
      </c>
      <c r="F98" s="46"/>
      <c r="G98" s="47" t="n">
        <v>3821.6</v>
      </c>
      <c r="H98" s="47" t="n">
        <v>3821.6</v>
      </c>
      <c r="I98" s="47" t="n">
        <v>5732.4</v>
      </c>
      <c r="J98" s="8"/>
      <c r="K98" s="8"/>
      <c r="L98" s="8"/>
      <c r="M98" s="8"/>
      <c r="N98" s="8"/>
      <c r="O98" s="8"/>
      <c r="P98" s="8"/>
    </row>
    <row r="99" customFormat="false" ht="25.5" hidden="false" customHeight="true" outlineLevel="0" collapsed="false">
      <c r="A99" s="63" t="s">
        <v>163</v>
      </c>
      <c r="B99" s="51" t="s">
        <v>23</v>
      </c>
      <c r="C99" s="51" t="n">
        <v>1</v>
      </c>
      <c r="D99" s="51" t="s">
        <v>410</v>
      </c>
      <c r="E99" s="51" t="n">
        <v>51350</v>
      </c>
      <c r="F99" s="51" t="s">
        <v>164</v>
      </c>
      <c r="G99" s="53" t="n">
        <v>3821.6</v>
      </c>
      <c r="H99" s="53" t="n">
        <v>3821.6</v>
      </c>
      <c r="I99" s="53" t="n">
        <v>5732.4</v>
      </c>
      <c r="J99" s="8"/>
      <c r="K99" s="8"/>
      <c r="L99" s="8"/>
      <c r="M99" s="8"/>
      <c r="N99" s="8"/>
      <c r="O99" s="8"/>
      <c r="P99" s="8"/>
    </row>
    <row r="100" customFormat="false" ht="38.25" hidden="false" customHeight="true" outlineLevel="0" collapsed="false">
      <c r="A100" s="44" t="s">
        <v>169</v>
      </c>
      <c r="B100" s="46" t="s">
        <v>23</v>
      </c>
      <c r="C100" s="46" t="n">
        <v>1</v>
      </c>
      <c r="D100" s="46" t="s">
        <v>410</v>
      </c>
      <c r="E100" s="46" t="s">
        <v>452</v>
      </c>
      <c r="F100" s="46"/>
      <c r="G100" s="47" t="n">
        <v>3818.8</v>
      </c>
      <c r="H100" s="47" t="n">
        <v>5728.3</v>
      </c>
      <c r="I100" s="47" t="n">
        <v>5728.3</v>
      </c>
      <c r="J100" s="8"/>
      <c r="K100" s="8"/>
      <c r="L100" s="8"/>
      <c r="M100" s="8"/>
      <c r="N100" s="8"/>
      <c r="O100" s="8"/>
      <c r="P100" s="8"/>
    </row>
    <row r="101" customFormat="false" ht="25.5" hidden="false" customHeight="true" outlineLevel="0" collapsed="false">
      <c r="A101" s="63" t="s">
        <v>163</v>
      </c>
      <c r="B101" s="51" t="s">
        <v>23</v>
      </c>
      <c r="C101" s="51" t="n">
        <v>1</v>
      </c>
      <c r="D101" s="51" t="s">
        <v>410</v>
      </c>
      <c r="E101" s="51" t="s">
        <v>452</v>
      </c>
      <c r="F101" s="51" t="s">
        <v>164</v>
      </c>
      <c r="G101" s="53" t="n">
        <v>3818.8</v>
      </c>
      <c r="H101" s="53" t="n">
        <v>5728.3</v>
      </c>
      <c r="I101" s="53" t="n">
        <v>5728.3</v>
      </c>
    </row>
    <row r="102" customFormat="false" ht="38.25" hidden="false" customHeight="true" outlineLevel="0" collapsed="false">
      <c r="A102" s="44" t="s">
        <v>169</v>
      </c>
      <c r="B102" s="46" t="s">
        <v>23</v>
      </c>
      <c r="C102" s="46" t="n">
        <v>1</v>
      </c>
      <c r="D102" s="46" t="s">
        <v>410</v>
      </c>
      <c r="E102" s="46" t="s">
        <v>453</v>
      </c>
      <c r="F102" s="46"/>
      <c r="G102" s="47" t="n">
        <v>94114.5</v>
      </c>
      <c r="H102" s="47" t="n">
        <v>94114.5</v>
      </c>
      <c r="I102" s="47" t="n">
        <v>94114.5</v>
      </c>
    </row>
    <row r="103" customFormat="false" ht="25.5" hidden="false" customHeight="true" outlineLevel="0" collapsed="false">
      <c r="A103" s="63" t="s">
        <v>163</v>
      </c>
      <c r="B103" s="51" t="s">
        <v>23</v>
      </c>
      <c r="C103" s="51" t="n">
        <v>1</v>
      </c>
      <c r="D103" s="51" t="s">
        <v>410</v>
      </c>
      <c r="E103" s="51" t="s">
        <v>453</v>
      </c>
      <c r="F103" s="51" t="s">
        <v>164</v>
      </c>
      <c r="G103" s="53" t="n">
        <v>94114.5</v>
      </c>
      <c r="H103" s="53" t="n">
        <v>94114.5</v>
      </c>
      <c r="I103" s="53" t="n">
        <v>94114.5</v>
      </c>
    </row>
    <row r="104" customFormat="false" ht="23.25" hidden="false" customHeight="true" outlineLevel="0" collapsed="false">
      <c r="A104" s="44" t="str">
        <f aca="false">'2025г вед стр-ра'!A180</f>
        <v>Обеспечение жильем социальных категорий граждан, установленных законодательством Кемеровской области — Кузбасса</v>
      </c>
      <c r="B104" s="46" t="s">
        <v>23</v>
      </c>
      <c r="C104" s="46" t="n">
        <v>1</v>
      </c>
      <c r="D104" s="46" t="s">
        <v>410</v>
      </c>
      <c r="E104" s="46" t="s">
        <v>454</v>
      </c>
      <c r="F104" s="46"/>
      <c r="G104" s="47" t="n">
        <v>5327</v>
      </c>
      <c r="H104" s="47" t="n">
        <v>5327</v>
      </c>
      <c r="I104" s="47" t="n">
        <v>5327</v>
      </c>
    </row>
    <row r="105" customFormat="false" ht="25.5" hidden="false" customHeight="true" outlineLevel="0" collapsed="false">
      <c r="A105" s="63" t="s">
        <v>163</v>
      </c>
      <c r="B105" s="51" t="s">
        <v>23</v>
      </c>
      <c r="C105" s="51" t="n">
        <v>1</v>
      </c>
      <c r="D105" s="51" t="s">
        <v>410</v>
      </c>
      <c r="E105" s="51" t="s">
        <v>454</v>
      </c>
      <c r="F105" s="51" t="s">
        <v>164</v>
      </c>
      <c r="G105" s="53" t="n">
        <v>5327</v>
      </c>
      <c r="H105" s="53" t="n">
        <v>5327</v>
      </c>
      <c r="I105" s="53" t="n">
        <v>5327</v>
      </c>
    </row>
    <row r="106" customFormat="false" ht="12.75" hidden="false" customHeight="false" outlineLevel="0" collapsed="false">
      <c r="A106" s="166" t="s">
        <v>455</v>
      </c>
      <c r="B106" s="163" t="s">
        <v>23</v>
      </c>
      <c r="C106" s="68" t="s">
        <v>403</v>
      </c>
      <c r="D106" s="68"/>
      <c r="E106" s="68"/>
      <c r="F106" s="163"/>
      <c r="G106" s="165" t="n">
        <v>450.5</v>
      </c>
      <c r="H106" s="165" t="n">
        <v>467.4</v>
      </c>
      <c r="I106" s="165" t="n">
        <v>447.8</v>
      </c>
    </row>
    <row r="107" customFormat="false" ht="12.75" hidden="false" customHeight="true" outlineLevel="0" collapsed="false">
      <c r="A107" s="44" t="s">
        <v>106</v>
      </c>
      <c r="B107" s="46" t="s">
        <v>23</v>
      </c>
      <c r="C107" s="46" t="n">
        <v>2</v>
      </c>
      <c r="D107" s="46" t="s">
        <v>410</v>
      </c>
      <c r="E107" s="46" t="s">
        <v>456</v>
      </c>
      <c r="F107" s="46"/>
      <c r="G107" s="47" t="n">
        <v>450.5</v>
      </c>
      <c r="H107" s="47" t="n">
        <v>467.4</v>
      </c>
      <c r="I107" s="47" t="n">
        <v>447.8</v>
      </c>
      <c r="J107" s="8"/>
      <c r="K107" s="8"/>
      <c r="L107" s="8"/>
      <c r="M107" s="8"/>
      <c r="N107" s="8"/>
      <c r="O107" s="8"/>
      <c r="P107" s="8"/>
    </row>
    <row r="108" customFormat="false" ht="12.75" hidden="false" customHeight="true" outlineLevel="0" collapsed="false">
      <c r="A108" s="63" t="s">
        <v>47</v>
      </c>
      <c r="B108" s="51" t="s">
        <v>23</v>
      </c>
      <c r="C108" s="51" t="n">
        <v>2</v>
      </c>
      <c r="D108" s="51" t="s">
        <v>410</v>
      </c>
      <c r="E108" s="51" t="s">
        <v>456</v>
      </c>
      <c r="F108" s="56" t="n">
        <v>300</v>
      </c>
      <c r="G108" s="53" t="n">
        <v>450.5</v>
      </c>
      <c r="H108" s="53" t="n">
        <v>467.4</v>
      </c>
      <c r="I108" s="53" t="n">
        <v>447.8</v>
      </c>
    </row>
    <row r="109" customFormat="false" ht="12.8" hidden="false" customHeight="false" outlineLevel="0" collapsed="false">
      <c r="A109" s="166" t="s">
        <v>457</v>
      </c>
      <c r="B109" s="163" t="s">
        <v>23</v>
      </c>
      <c r="C109" s="163" t="s">
        <v>404</v>
      </c>
      <c r="D109" s="163"/>
      <c r="E109" s="163"/>
      <c r="F109" s="171"/>
      <c r="G109" s="165" t="n">
        <v>8203.1</v>
      </c>
      <c r="H109" s="165" t="n">
        <v>6545.1</v>
      </c>
      <c r="I109" s="165" t="n">
        <v>6270.6</v>
      </c>
      <c r="J109" s="43"/>
      <c r="K109" s="43"/>
      <c r="L109" s="43"/>
      <c r="M109" s="43"/>
      <c r="N109" s="43"/>
      <c r="O109" s="43"/>
      <c r="P109" s="43"/>
    </row>
    <row r="110" customFormat="false" ht="30" hidden="false" customHeight="true" outlineLevel="0" collapsed="false">
      <c r="A110" s="44" t="s">
        <v>101</v>
      </c>
      <c r="B110" s="46" t="s">
        <v>23</v>
      </c>
      <c r="C110" s="46" t="n">
        <v>3</v>
      </c>
      <c r="D110" s="46" t="s">
        <v>410</v>
      </c>
      <c r="E110" s="46" t="s">
        <v>458</v>
      </c>
      <c r="F110" s="46"/>
      <c r="G110" s="47" t="n">
        <v>1895</v>
      </c>
      <c r="H110" s="47" t="n">
        <v>0</v>
      </c>
      <c r="I110" s="47" t="n">
        <v>0</v>
      </c>
    </row>
    <row r="111" customFormat="false" ht="12.75" hidden="false" customHeight="true" outlineLevel="0" collapsed="false">
      <c r="A111" s="63" t="s">
        <v>47</v>
      </c>
      <c r="B111" s="51" t="s">
        <v>23</v>
      </c>
      <c r="C111" s="51" t="n">
        <v>3</v>
      </c>
      <c r="D111" s="51" t="s">
        <v>410</v>
      </c>
      <c r="E111" s="51" t="s">
        <v>458</v>
      </c>
      <c r="F111" s="51" t="s">
        <v>48</v>
      </c>
      <c r="G111" s="53" t="n">
        <v>1895</v>
      </c>
      <c r="H111" s="53" t="n">
        <v>0</v>
      </c>
      <c r="I111" s="53" t="n">
        <v>0</v>
      </c>
      <c r="J111" s="8"/>
      <c r="K111" s="8"/>
      <c r="L111" s="8"/>
      <c r="M111" s="8"/>
      <c r="N111" s="8"/>
      <c r="O111" s="8"/>
      <c r="P111" s="8"/>
    </row>
    <row r="112" customFormat="false" ht="25.5" hidden="false" customHeight="true" outlineLevel="0" collapsed="false">
      <c r="A112" s="44" t="s">
        <v>97</v>
      </c>
      <c r="B112" s="51" t="s">
        <v>23</v>
      </c>
      <c r="C112" s="51" t="s">
        <v>404</v>
      </c>
      <c r="D112" s="51" t="s">
        <v>410</v>
      </c>
      <c r="E112" s="51" t="s">
        <v>459</v>
      </c>
      <c r="F112" s="52"/>
      <c r="G112" s="53" t="n">
        <v>6308.1</v>
      </c>
      <c r="H112" s="53" t="n">
        <v>6545.1</v>
      </c>
      <c r="I112" s="53" t="n">
        <v>6270.6</v>
      </c>
      <c r="J112" s="8"/>
      <c r="K112" s="8"/>
      <c r="L112" s="8"/>
      <c r="M112" s="8"/>
      <c r="N112" s="8"/>
      <c r="O112" s="8"/>
      <c r="P112" s="8"/>
    </row>
    <row r="113" customFormat="false" ht="25.5" hidden="false" customHeight="true" outlineLevel="0" collapsed="false">
      <c r="A113" s="63" t="s">
        <v>54</v>
      </c>
      <c r="B113" s="51" t="s">
        <v>23</v>
      </c>
      <c r="C113" s="51" t="s">
        <v>404</v>
      </c>
      <c r="D113" s="51" t="s">
        <v>410</v>
      </c>
      <c r="E113" s="51" t="s">
        <v>459</v>
      </c>
      <c r="F113" s="52" t="s">
        <v>55</v>
      </c>
      <c r="G113" s="53" t="n">
        <v>6308.1</v>
      </c>
      <c r="H113" s="53" t="n">
        <v>6545.1</v>
      </c>
      <c r="I113" s="53" t="n">
        <v>6270.6</v>
      </c>
      <c r="J113" s="8"/>
      <c r="K113" s="8"/>
      <c r="L113" s="8"/>
      <c r="M113" s="8"/>
      <c r="N113" s="8"/>
      <c r="O113" s="8"/>
      <c r="P113" s="8"/>
    </row>
    <row r="114" customFormat="false" ht="12.75" hidden="false" customHeight="false" outlineLevel="0" collapsed="false">
      <c r="A114" s="166" t="s">
        <v>460</v>
      </c>
      <c r="B114" s="163" t="s">
        <v>23</v>
      </c>
      <c r="C114" s="163" t="s">
        <v>405</v>
      </c>
      <c r="D114" s="163"/>
      <c r="E114" s="163"/>
      <c r="F114" s="163"/>
      <c r="G114" s="165" t="n">
        <v>18150.5</v>
      </c>
      <c r="H114" s="165" t="n">
        <v>68687.7</v>
      </c>
      <c r="I114" s="165" t="n">
        <v>68012.4</v>
      </c>
      <c r="J114" s="43"/>
      <c r="K114" s="43"/>
      <c r="L114" s="43"/>
      <c r="M114" s="43"/>
      <c r="N114" s="43"/>
      <c r="O114" s="43"/>
      <c r="P114" s="43"/>
    </row>
    <row r="115" customFormat="false" ht="39" hidden="false" customHeight="true" outlineLevel="0" collapsed="false">
      <c r="A115" s="44" t="str">
        <f aca="false">'2025г вед стр-ра'!A491</f>
        <v>Строительство, реконструкция и капитальный ремонт объектов коммунальной инфраструктуры</v>
      </c>
      <c r="B115" s="51" t="s">
        <v>23</v>
      </c>
      <c r="C115" s="51" t="n">
        <v>4</v>
      </c>
      <c r="D115" s="51" t="s">
        <v>410</v>
      </c>
      <c r="E115" s="51" t="s">
        <v>461</v>
      </c>
      <c r="F115" s="46"/>
      <c r="G115" s="47" t="n">
        <v>0</v>
      </c>
      <c r="H115" s="47" t="n">
        <v>53763.4</v>
      </c>
      <c r="I115" s="47" t="n">
        <v>53763.4</v>
      </c>
    </row>
    <row r="116" customFormat="false" ht="25.5" hidden="false" customHeight="true" outlineLevel="0" collapsed="false">
      <c r="A116" s="63" t="s">
        <v>163</v>
      </c>
      <c r="B116" s="51" t="s">
        <v>23</v>
      </c>
      <c r="C116" s="51" t="n">
        <v>4</v>
      </c>
      <c r="D116" s="51" t="s">
        <v>410</v>
      </c>
      <c r="E116" s="51" t="s">
        <v>461</v>
      </c>
      <c r="F116" s="52" t="s">
        <v>164</v>
      </c>
      <c r="G116" s="53" t="n">
        <v>0</v>
      </c>
      <c r="H116" s="53" t="n">
        <v>53763.4</v>
      </c>
      <c r="I116" s="53" t="n">
        <v>53763.4</v>
      </c>
      <c r="J116" s="43"/>
      <c r="K116" s="43"/>
      <c r="L116" s="43"/>
      <c r="M116" s="43"/>
      <c r="N116" s="43"/>
      <c r="O116" s="43"/>
      <c r="P116" s="43"/>
    </row>
    <row r="117" customFormat="false" ht="12.75" hidden="false" customHeight="true" outlineLevel="0" collapsed="false">
      <c r="A117" s="44" t="s">
        <v>131</v>
      </c>
      <c r="B117" s="51" t="s">
        <v>23</v>
      </c>
      <c r="C117" s="51" t="n">
        <v>4</v>
      </c>
      <c r="D117" s="51" t="s">
        <v>410</v>
      </c>
      <c r="E117" s="51" t="s">
        <v>462</v>
      </c>
      <c r="F117" s="46"/>
      <c r="G117" s="47" t="n">
        <v>14230.4</v>
      </c>
      <c r="H117" s="47" t="n">
        <v>10999.7</v>
      </c>
      <c r="I117" s="47" t="n">
        <v>10329.6</v>
      </c>
    </row>
    <row r="118" customFormat="false" ht="25.5" hidden="false" customHeight="true" outlineLevel="0" collapsed="false">
      <c r="A118" s="49" t="s">
        <v>26</v>
      </c>
      <c r="B118" s="51" t="s">
        <v>23</v>
      </c>
      <c r="C118" s="51" t="n">
        <v>4</v>
      </c>
      <c r="D118" s="51" t="s">
        <v>410</v>
      </c>
      <c r="E118" s="51" t="s">
        <v>462</v>
      </c>
      <c r="F118" s="52" t="s">
        <v>27</v>
      </c>
      <c r="G118" s="53" t="n">
        <v>53.1</v>
      </c>
      <c r="H118" s="53" t="n">
        <v>53.1</v>
      </c>
      <c r="I118" s="53" t="n">
        <v>0</v>
      </c>
      <c r="J118" s="43"/>
      <c r="K118" s="43"/>
      <c r="L118" s="43"/>
      <c r="M118" s="43"/>
      <c r="N118" s="43"/>
      <c r="O118" s="43"/>
      <c r="P118" s="43"/>
    </row>
    <row r="119" customFormat="false" ht="25.5" hidden="false" customHeight="true" outlineLevel="0" collapsed="false">
      <c r="A119" s="63" t="s">
        <v>163</v>
      </c>
      <c r="B119" s="51" t="s">
        <v>23</v>
      </c>
      <c r="C119" s="51" t="n">
        <v>4</v>
      </c>
      <c r="D119" s="51" t="s">
        <v>410</v>
      </c>
      <c r="E119" s="51" t="s">
        <v>462</v>
      </c>
      <c r="F119" s="51" t="s">
        <v>164</v>
      </c>
      <c r="G119" s="53" t="n">
        <v>14177.3</v>
      </c>
      <c r="H119" s="53" t="n">
        <v>10946.6</v>
      </c>
      <c r="I119" s="53" t="n">
        <v>10329.6</v>
      </c>
      <c r="J119" s="43"/>
      <c r="K119" s="43"/>
      <c r="L119" s="43"/>
      <c r="M119" s="43"/>
      <c r="N119" s="43"/>
      <c r="O119" s="43"/>
      <c r="P119" s="43"/>
    </row>
    <row r="120" customFormat="false" ht="38.25" hidden="false" customHeight="true" outlineLevel="0" collapsed="false">
      <c r="A120" s="44" t="s">
        <v>328</v>
      </c>
      <c r="B120" s="51" t="s">
        <v>23</v>
      </c>
      <c r="C120" s="51" t="s">
        <v>405</v>
      </c>
      <c r="D120" s="51" t="s">
        <v>410</v>
      </c>
      <c r="E120" s="51" t="s">
        <v>463</v>
      </c>
      <c r="F120" s="51"/>
      <c r="G120" s="53" t="n">
        <v>3920.1</v>
      </c>
      <c r="H120" s="53" t="n">
        <v>3924.6</v>
      </c>
      <c r="I120" s="53" t="n">
        <v>3919.4</v>
      </c>
      <c r="J120" s="43"/>
      <c r="K120" s="43"/>
      <c r="L120" s="43"/>
      <c r="M120" s="43"/>
      <c r="N120" s="43"/>
      <c r="O120" s="43"/>
      <c r="P120" s="43"/>
    </row>
    <row r="121" customFormat="false" ht="25.5" hidden="false" customHeight="true" outlineLevel="0" collapsed="false">
      <c r="A121" s="63" t="s">
        <v>54</v>
      </c>
      <c r="B121" s="51" t="s">
        <v>23</v>
      </c>
      <c r="C121" s="51" t="s">
        <v>405</v>
      </c>
      <c r="D121" s="51" t="s">
        <v>410</v>
      </c>
      <c r="E121" s="51" t="s">
        <v>463</v>
      </c>
      <c r="F121" s="51" t="s">
        <v>55</v>
      </c>
      <c r="G121" s="53" t="n">
        <v>3920.1</v>
      </c>
      <c r="H121" s="53" t="n">
        <v>3924.6</v>
      </c>
      <c r="I121" s="53" t="n">
        <v>3919.4</v>
      </c>
      <c r="J121" s="43"/>
      <c r="K121" s="43"/>
      <c r="L121" s="43"/>
      <c r="M121" s="43"/>
      <c r="N121" s="43"/>
      <c r="O121" s="43"/>
      <c r="P121" s="43"/>
    </row>
    <row r="122" customFormat="false" ht="12.75" hidden="false" customHeight="false" outlineLevel="0" collapsed="false">
      <c r="A122" s="166" t="s">
        <v>464</v>
      </c>
      <c r="B122" s="163" t="s">
        <v>23</v>
      </c>
      <c r="C122" s="163" t="s">
        <v>406</v>
      </c>
      <c r="D122" s="163"/>
      <c r="E122" s="163"/>
      <c r="F122" s="163"/>
      <c r="G122" s="165" t="n">
        <v>3594.9</v>
      </c>
      <c r="H122" s="165" t="n">
        <v>3730</v>
      </c>
      <c r="I122" s="165" t="n">
        <v>3573.5</v>
      </c>
    </row>
    <row r="123" s="3" customFormat="true" ht="12.75" hidden="false" customHeight="true" outlineLevel="0" collapsed="false">
      <c r="A123" s="44" t="s">
        <v>351</v>
      </c>
      <c r="B123" s="46" t="s">
        <v>23</v>
      </c>
      <c r="C123" s="46" t="n">
        <v>5</v>
      </c>
      <c r="D123" s="46" t="s">
        <v>410</v>
      </c>
      <c r="E123" s="46" t="s">
        <v>465</v>
      </c>
      <c r="F123" s="46"/>
      <c r="G123" s="47" t="n">
        <v>1222.6</v>
      </c>
      <c r="H123" s="47" t="n">
        <v>1268.5</v>
      </c>
      <c r="I123" s="47" t="n">
        <v>1215.3</v>
      </c>
      <c r="J123" s="43"/>
      <c r="K123" s="43"/>
      <c r="L123" s="43"/>
      <c r="M123" s="43"/>
      <c r="N123" s="43"/>
      <c r="O123" s="43"/>
      <c r="P123" s="43"/>
    </row>
    <row r="124" s="3" customFormat="true" ht="25.5" hidden="false" customHeight="true" outlineLevel="0" collapsed="false">
      <c r="A124" s="49" t="s">
        <v>26</v>
      </c>
      <c r="B124" s="51" t="s">
        <v>23</v>
      </c>
      <c r="C124" s="51" t="n">
        <v>5</v>
      </c>
      <c r="D124" s="51" t="s">
        <v>410</v>
      </c>
      <c r="E124" s="51" t="s">
        <v>465</v>
      </c>
      <c r="F124" s="51" t="s">
        <v>27</v>
      </c>
      <c r="G124" s="53" t="n">
        <v>1222.6</v>
      </c>
      <c r="H124" s="53" t="n">
        <v>1268.5</v>
      </c>
      <c r="I124" s="53" t="n">
        <v>1215.3</v>
      </c>
      <c r="J124" s="43"/>
      <c r="K124" s="43"/>
      <c r="L124" s="43"/>
      <c r="M124" s="43"/>
      <c r="N124" s="43"/>
      <c r="O124" s="43"/>
      <c r="P124" s="43"/>
    </row>
    <row r="125" s="3" customFormat="true" ht="25.5" hidden="false" customHeight="true" outlineLevel="0" collapsed="false">
      <c r="A125" s="44" t="s">
        <v>159</v>
      </c>
      <c r="B125" s="46" t="s">
        <v>23</v>
      </c>
      <c r="C125" s="46" t="n">
        <v>5</v>
      </c>
      <c r="D125" s="46" t="s">
        <v>410</v>
      </c>
      <c r="E125" s="46" t="s">
        <v>466</v>
      </c>
      <c r="F125" s="46"/>
      <c r="G125" s="47" t="n">
        <v>2372.3</v>
      </c>
      <c r="H125" s="47" t="n">
        <v>2461.5</v>
      </c>
      <c r="I125" s="47" t="n">
        <v>2358.2</v>
      </c>
      <c r="J125" s="1"/>
      <c r="K125" s="1"/>
      <c r="L125" s="1"/>
      <c r="M125" s="1"/>
      <c r="N125" s="1"/>
      <c r="O125" s="1"/>
      <c r="P125" s="1"/>
    </row>
    <row r="126" s="3" customFormat="true" ht="25.5" hidden="false" customHeight="true" outlineLevel="0" collapsed="false">
      <c r="A126" s="49" t="s">
        <v>26</v>
      </c>
      <c r="B126" s="51" t="s">
        <v>23</v>
      </c>
      <c r="C126" s="51" t="n">
        <v>5</v>
      </c>
      <c r="D126" s="51" t="s">
        <v>410</v>
      </c>
      <c r="E126" s="51" t="s">
        <v>466</v>
      </c>
      <c r="F126" s="51" t="s">
        <v>27</v>
      </c>
      <c r="G126" s="53" t="n">
        <v>2372.3</v>
      </c>
      <c r="H126" s="53" t="n">
        <v>2461.5</v>
      </c>
      <c r="I126" s="53" t="n">
        <v>2358.2</v>
      </c>
      <c r="J126" s="43"/>
      <c r="K126" s="43"/>
      <c r="L126" s="43"/>
      <c r="M126" s="43"/>
      <c r="N126" s="43"/>
      <c r="O126" s="43"/>
      <c r="P126" s="43"/>
    </row>
    <row r="127" s="3" customFormat="true" ht="23.85" hidden="false" customHeight="false" outlineLevel="0" collapsed="false">
      <c r="A127" s="91" t="s">
        <v>467</v>
      </c>
      <c r="B127" s="92" t="s">
        <v>36</v>
      </c>
      <c r="C127" s="92"/>
      <c r="D127" s="92"/>
      <c r="E127" s="92"/>
      <c r="F127" s="92"/>
      <c r="G127" s="27" t="n">
        <v>1826442.05</v>
      </c>
      <c r="H127" s="27" t="n">
        <v>1790831.9</v>
      </c>
      <c r="I127" s="27" t="n">
        <v>1765247.8</v>
      </c>
      <c r="J127" s="155"/>
      <c r="K127" s="43"/>
      <c r="L127" s="1"/>
      <c r="M127" s="1"/>
      <c r="N127" s="1"/>
      <c r="O127" s="1"/>
      <c r="P127" s="1"/>
    </row>
    <row r="128" s="3" customFormat="true" ht="23.85" hidden="false" customHeight="false" outlineLevel="0" collapsed="false">
      <c r="A128" s="166" t="s">
        <v>468</v>
      </c>
      <c r="B128" s="163" t="s">
        <v>36</v>
      </c>
      <c r="C128" s="163" t="s">
        <v>409</v>
      </c>
      <c r="D128" s="163"/>
      <c r="E128" s="163"/>
      <c r="F128" s="163"/>
      <c r="G128" s="165" t="n">
        <v>1651324.95178</v>
      </c>
      <c r="H128" s="165" t="n">
        <v>1617269.3</v>
      </c>
      <c r="I128" s="165" t="n">
        <v>1591983.7</v>
      </c>
      <c r="J128" s="1"/>
      <c r="K128" s="1"/>
      <c r="L128" s="1"/>
      <c r="M128" s="1"/>
      <c r="N128" s="1"/>
      <c r="O128" s="1"/>
      <c r="P128" s="1"/>
    </row>
    <row r="129" s="3" customFormat="true" ht="51" hidden="false" customHeight="true" outlineLevel="0" collapsed="false">
      <c r="A129" s="44" t="s">
        <v>190</v>
      </c>
      <c r="B129" s="46" t="s">
        <v>36</v>
      </c>
      <c r="C129" s="46" t="n">
        <v>1</v>
      </c>
      <c r="D129" s="46" t="s">
        <v>410</v>
      </c>
      <c r="E129" s="46" t="s">
        <v>469</v>
      </c>
      <c r="F129" s="46"/>
      <c r="G129" s="47" t="n">
        <v>297087.3</v>
      </c>
      <c r="H129" s="47" t="n">
        <v>286685.8</v>
      </c>
      <c r="I129" s="47" t="n">
        <v>285286.2</v>
      </c>
      <c r="J129" s="1"/>
      <c r="K129" s="1"/>
      <c r="L129" s="1"/>
      <c r="M129" s="1"/>
      <c r="N129" s="1"/>
      <c r="O129" s="1"/>
      <c r="P129" s="1"/>
    </row>
    <row r="130" s="3" customFormat="true" ht="51" hidden="false" customHeight="true" outlineLevel="0" collapsed="false">
      <c r="A130" s="49" t="s">
        <v>20</v>
      </c>
      <c r="B130" s="51" t="s">
        <v>36</v>
      </c>
      <c r="C130" s="51" t="n">
        <v>1</v>
      </c>
      <c r="D130" s="51" t="s">
        <v>410</v>
      </c>
      <c r="E130" s="51" t="s">
        <v>469</v>
      </c>
      <c r="F130" s="52" t="s">
        <v>21</v>
      </c>
      <c r="G130" s="53" t="n">
        <v>43063</v>
      </c>
      <c r="H130" s="53" t="n">
        <v>43009</v>
      </c>
      <c r="I130" s="53" t="n">
        <v>43009</v>
      </c>
      <c r="J130" s="1"/>
      <c r="K130" s="1"/>
      <c r="L130" s="1"/>
      <c r="M130" s="1"/>
      <c r="N130" s="1"/>
      <c r="O130" s="1"/>
      <c r="P130" s="1"/>
    </row>
    <row r="131" s="3" customFormat="true" ht="25.5" hidden="false" customHeight="true" outlineLevel="0" collapsed="false">
      <c r="A131" s="49" t="s">
        <v>26</v>
      </c>
      <c r="B131" s="51" t="s">
        <v>36</v>
      </c>
      <c r="C131" s="51" t="n">
        <v>1</v>
      </c>
      <c r="D131" s="51" t="s">
        <v>410</v>
      </c>
      <c r="E131" s="51" t="s">
        <v>469</v>
      </c>
      <c r="F131" s="52" t="s">
        <v>27</v>
      </c>
      <c r="G131" s="62" t="n">
        <v>6592.6</v>
      </c>
      <c r="H131" s="62" t="n">
        <v>5025.3</v>
      </c>
      <c r="I131" s="62" t="n">
        <v>4864.9</v>
      </c>
      <c r="J131" s="1"/>
      <c r="K131" s="1"/>
      <c r="L131" s="1"/>
      <c r="M131" s="1"/>
      <c r="N131" s="1"/>
      <c r="O131" s="1"/>
      <c r="P131" s="1"/>
    </row>
    <row r="132" s="81" customFormat="true" ht="25.5" hidden="false" customHeight="true" outlineLevel="0" collapsed="false">
      <c r="A132" s="63" t="s">
        <v>54</v>
      </c>
      <c r="B132" s="51" t="s">
        <v>36</v>
      </c>
      <c r="C132" s="51" t="n">
        <v>1</v>
      </c>
      <c r="D132" s="51" t="s">
        <v>410</v>
      </c>
      <c r="E132" s="51" t="s">
        <v>469</v>
      </c>
      <c r="F132" s="51" t="s">
        <v>55</v>
      </c>
      <c r="G132" s="62" t="n">
        <v>247409.5</v>
      </c>
      <c r="H132" s="62" t="n">
        <v>238628.5</v>
      </c>
      <c r="I132" s="62" t="n">
        <v>237390.2</v>
      </c>
      <c r="J132" s="1"/>
      <c r="K132" s="1"/>
      <c r="L132" s="1"/>
      <c r="M132" s="1"/>
      <c r="N132" s="1"/>
      <c r="O132" s="1"/>
      <c r="P132" s="1"/>
    </row>
    <row r="133" s="81" customFormat="true" ht="12.75" hidden="false" customHeight="true" outlineLevel="0" collapsed="false">
      <c r="A133" s="63" t="s">
        <v>31</v>
      </c>
      <c r="B133" s="51" t="s">
        <v>36</v>
      </c>
      <c r="C133" s="51" t="n">
        <v>1</v>
      </c>
      <c r="D133" s="51" t="s">
        <v>410</v>
      </c>
      <c r="E133" s="51" t="s">
        <v>469</v>
      </c>
      <c r="F133" s="51" t="s">
        <v>32</v>
      </c>
      <c r="G133" s="53" t="n">
        <v>22.2</v>
      </c>
      <c r="H133" s="53" t="n">
        <v>23</v>
      </c>
      <c r="I133" s="53" t="n">
        <v>22.1</v>
      </c>
      <c r="J133" s="1"/>
      <c r="K133" s="1"/>
      <c r="L133" s="1"/>
      <c r="M133" s="1"/>
      <c r="N133" s="1"/>
      <c r="O133" s="1"/>
      <c r="P133" s="1"/>
    </row>
    <row r="134" s="3" customFormat="true" ht="51" hidden="false" customHeight="true" outlineLevel="0" collapsed="false">
      <c r="A134" s="44" t="s">
        <v>190</v>
      </c>
      <c r="B134" s="46" t="s">
        <v>36</v>
      </c>
      <c r="C134" s="46" t="n">
        <v>1</v>
      </c>
      <c r="D134" s="46" t="s">
        <v>410</v>
      </c>
      <c r="E134" s="46" t="s">
        <v>470</v>
      </c>
      <c r="F134" s="46"/>
      <c r="G134" s="47" t="n">
        <v>5992</v>
      </c>
      <c r="H134" s="47" t="n">
        <v>5984</v>
      </c>
      <c r="I134" s="47" t="n">
        <v>5977</v>
      </c>
      <c r="J134" s="1"/>
      <c r="K134" s="1"/>
      <c r="L134" s="1"/>
      <c r="M134" s="1"/>
      <c r="N134" s="1"/>
      <c r="O134" s="1"/>
      <c r="P134" s="1"/>
    </row>
    <row r="135" s="3" customFormat="true" ht="25.5" hidden="false" customHeight="true" outlineLevel="0" collapsed="false">
      <c r="A135" s="49" t="s">
        <v>26</v>
      </c>
      <c r="B135" s="51" t="s">
        <v>36</v>
      </c>
      <c r="C135" s="51" t="n">
        <v>1</v>
      </c>
      <c r="D135" s="51" t="s">
        <v>410</v>
      </c>
      <c r="E135" s="51" t="s">
        <v>470</v>
      </c>
      <c r="F135" s="52" t="s">
        <v>27</v>
      </c>
      <c r="G135" s="62" t="n">
        <v>5992</v>
      </c>
      <c r="H135" s="62" t="n">
        <v>5984</v>
      </c>
      <c r="I135" s="62" t="n">
        <v>5977</v>
      </c>
      <c r="J135" s="1"/>
      <c r="K135" s="1"/>
      <c r="L135" s="1"/>
      <c r="M135" s="1"/>
      <c r="N135" s="1"/>
      <c r="O135" s="1"/>
      <c r="P135" s="1"/>
    </row>
    <row r="136" s="3" customFormat="true" ht="51" hidden="false" customHeight="true" outlineLevel="0" collapsed="false">
      <c r="A136" s="44" t="s">
        <v>190</v>
      </c>
      <c r="B136" s="46" t="s">
        <v>36</v>
      </c>
      <c r="C136" s="46" t="n">
        <v>1</v>
      </c>
      <c r="D136" s="46" t="s">
        <v>410</v>
      </c>
      <c r="E136" s="46" t="n">
        <v>10115</v>
      </c>
      <c r="F136" s="46"/>
      <c r="G136" s="47" t="n">
        <v>117151.9</v>
      </c>
      <c r="H136" s="47" t="n">
        <v>92637.01505</v>
      </c>
      <c r="I136" s="47" t="n">
        <v>89025.39032</v>
      </c>
      <c r="J136" s="1"/>
      <c r="K136" s="1"/>
      <c r="L136" s="1"/>
      <c r="M136" s="1"/>
      <c r="N136" s="1"/>
      <c r="O136" s="1"/>
      <c r="P136" s="1"/>
    </row>
    <row r="137" customFormat="false" ht="25.5" hidden="false" customHeight="true" outlineLevel="0" collapsed="false">
      <c r="A137" s="63" t="s">
        <v>54</v>
      </c>
      <c r="B137" s="51" t="s">
        <v>36</v>
      </c>
      <c r="C137" s="51" t="n">
        <v>1</v>
      </c>
      <c r="D137" s="51" t="s">
        <v>410</v>
      </c>
      <c r="E137" s="51" t="n">
        <v>10115</v>
      </c>
      <c r="F137" s="51" t="s">
        <v>55</v>
      </c>
      <c r="G137" s="53" t="n">
        <v>117151.9</v>
      </c>
      <c r="H137" s="53" t="n">
        <v>92637.01505</v>
      </c>
      <c r="I137" s="53" t="n">
        <v>89025.39032</v>
      </c>
    </row>
    <row r="138" customFormat="false" ht="76.5" hidden="false" customHeight="true" outlineLevel="0" collapsed="false">
      <c r="A138" s="44" t="s">
        <v>208</v>
      </c>
      <c r="B138" s="46" t="s">
        <v>36</v>
      </c>
      <c r="C138" s="46" t="n">
        <v>1</v>
      </c>
      <c r="D138" s="46" t="s">
        <v>410</v>
      </c>
      <c r="E138" s="46" t="n">
        <v>10117</v>
      </c>
      <c r="F138" s="46"/>
      <c r="G138" s="47" t="n">
        <v>4436.6</v>
      </c>
      <c r="H138" s="47" t="n">
        <v>5335.2</v>
      </c>
      <c r="I138" s="47" t="n">
        <v>5111.5</v>
      </c>
    </row>
    <row r="139" customFormat="false" ht="25.5" hidden="false" customHeight="true" outlineLevel="0" collapsed="false">
      <c r="A139" s="49" t="s">
        <v>26</v>
      </c>
      <c r="B139" s="51" t="s">
        <v>36</v>
      </c>
      <c r="C139" s="51" t="n">
        <v>1</v>
      </c>
      <c r="D139" s="51" t="s">
        <v>410</v>
      </c>
      <c r="E139" s="51" t="n">
        <v>10117</v>
      </c>
      <c r="F139" s="51" t="s">
        <v>27</v>
      </c>
      <c r="G139" s="53" t="n">
        <v>1899.1</v>
      </c>
      <c r="H139" s="53" t="n">
        <v>2291.3</v>
      </c>
      <c r="I139" s="53" t="n">
        <v>2195.2</v>
      </c>
    </row>
    <row r="140" customFormat="false" ht="12.75" hidden="false" customHeight="true" outlineLevel="0" collapsed="false">
      <c r="A140" s="63" t="s">
        <v>47</v>
      </c>
      <c r="B140" s="51" t="s">
        <v>36</v>
      </c>
      <c r="C140" s="51" t="n">
        <v>1</v>
      </c>
      <c r="D140" s="51" t="s">
        <v>410</v>
      </c>
      <c r="E140" s="51" t="n">
        <v>10117</v>
      </c>
      <c r="F140" s="51" t="s">
        <v>48</v>
      </c>
      <c r="G140" s="53" t="n">
        <v>362</v>
      </c>
      <c r="H140" s="53" t="n">
        <v>433.6</v>
      </c>
      <c r="I140" s="53" t="n">
        <v>415.4</v>
      </c>
    </row>
    <row r="141" customFormat="false" ht="25.5" hidden="false" customHeight="true" outlineLevel="0" collapsed="false">
      <c r="A141" s="63" t="s">
        <v>54</v>
      </c>
      <c r="B141" s="51" t="s">
        <v>36</v>
      </c>
      <c r="C141" s="51" t="n">
        <v>1</v>
      </c>
      <c r="D141" s="51" t="s">
        <v>410</v>
      </c>
      <c r="E141" s="51" t="n">
        <v>10117</v>
      </c>
      <c r="F141" s="51" t="s">
        <v>55</v>
      </c>
      <c r="G141" s="53" t="n">
        <v>2175.5</v>
      </c>
      <c r="H141" s="53" t="n">
        <v>2610.3</v>
      </c>
      <c r="I141" s="53" t="n">
        <v>2500.9</v>
      </c>
    </row>
    <row r="142" customFormat="false" ht="51" hidden="false" customHeight="true" outlineLevel="0" collapsed="false">
      <c r="A142" s="44" t="s">
        <v>190</v>
      </c>
      <c r="B142" s="46" t="s">
        <v>36</v>
      </c>
      <c r="C142" s="46" t="n">
        <v>1</v>
      </c>
      <c r="D142" s="46" t="s">
        <v>410</v>
      </c>
      <c r="E142" s="46" t="s">
        <v>471</v>
      </c>
      <c r="F142" s="46"/>
      <c r="G142" s="47" t="n">
        <v>249477.055</v>
      </c>
      <c r="H142" s="47" t="n">
        <v>242662</v>
      </c>
      <c r="I142" s="47" t="n">
        <v>241937.1</v>
      </c>
    </row>
    <row r="143" customFormat="false" ht="12.75" hidden="false" customHeight="true" outlineLevel="0" collapsed="false">
      <c r="A143" s="63" t="s">
        <v>47</v>
      </c>
      <c r="B143" s="51" t="s">
        <v>36</v>
      </c>
      <c r="C143" s="51" t="n">
        <v>1</v>
      </c>
      <c r="D143" s="51" t="s">
        <v>410</v>
      </c>
      <c r="E143" s="51" t="s">
        <v>471</v>
      </c>
      <c r="F143" s="52" t="s">
        <v>48</v>
      </c>
      <c r="G143" s="53" t="n">
        <v>30</v>
      </c>
      <c r="H143" s="53" t="n">
        <v>30</v>
      </c>
      <c r="I143" s="53" t="n">
        <v>30</v>
      </c>
    </row>
    <row r="144" customFormat="false" ht="25.5" hidden="false" customHeight="true" outlineLevel="0" collapsed="false">
      <c r="A144" s="63" t="s">
        <v>163</v>
      </c>
      <c r="B144" s="51" t="s">
        <v>36</v>
      </c>
      <c r="C144" s="51" t="n">
        <v>1</v>
      </c>
      <c r="D144" s="51" t="s">
        <v>410</v>
      </c>
      <c r="E144" s="51" t="s">
        <v>471</v>
      </c>
      <c r="F144" s="51" t="s">
        <v>55</v>
      </c>
      <c r="G144" s="53" t="n">
        <v>249447.055</v>
      </c>
      <c r="H144" s="53" t="n">
        <v>242632</v>
      </c>
      <c r="I144" s="53" t="n">
        <v>241907.1</v>
      </c>
    </row>
    <row r="145" customFormat="false" ht="25.5" hidden="false" customHeight="true" outlineLevel="0" collapsed="false">
      <c r="A145" s="44" t="str">
        <f aca="false">'2025г вед стр-ра'!A286</f>
        <v>Обеспечение персонифицированного финансирования дополнительного образования детей в рамках социального заказа</v>
      </c>
      <c r="B145" s="46" t="s">
        <v>36</v>
      </c>
      <c r="C145" s="46" t="n">
        <v>1</v>
      </c>
      <c r="D145" s="46" t="s">
        <v>410</v>
      </c>
      <c r="E145" s="46" t="s">
        <v>472</v>
      </c>
      <c r="F145" s="46"/>
      <c r="G145" s="53" t="n">
        <v>19066.1</v>
      </c>
      <c r="H145" s="53" t="n">
        <v>18861.2</v>
      </c>
      <c r="I145" s="53" t="n">
        <v>18860.8</v>
      </c>
    </row>
    <row r="146" customFormat="false" ht="25.5" hidden="false" customHeight="true" outlineLevel="0" collapsed="false">
      <c r="A146" s="63" t="str">
        <f aca="false">'2025г вед стр-ра'!A287</f>
        <v>Предоставление субсидий бюджетным, автономным учреждениям и иным некоммерческим организациям</v>
      </c>
      <c r="B146" s="51" t="s">
        <v>36</v>
      </c>
      <c r="C146" s="51" t="n">
        <v>1</v>
      </c>
      <c r="D146" s="51" t="s">
        <v>410</v>
      </c>
      <c r="E146" s="51" t="s">
        <v>472</v>
      </c>
      <c r="F146" s="51" t="s">
        <v>55</v>
      </c>
      <c r="G146" s="53" t="n">
        <v>17435.6</v>
      </c>
      <c r="H146" s="53" t="n">
        <v>17230.7</v>
      </c>
      <c r="I146" s="53" t="n">
        <v>17230.3</v>
      </c>
    </row>
    <row r="147" customFormat="false" ht="25.5" hidden="false" customHeight="true" outlineLevel="0" collapsed="false">
      <c r="A147" s="49" t="s">
        <v>31</v>
      </c>
      <c r="B147" s="51" t="s">
        <v>36</v>
      </c>
      <c r="C147" s="51" t="n">
        <v>1</v>
      </c>
      <c r="D147" s="51" t="s">
        <v>410</v>
      </c>
      <c r="E147" s="51" t="s">
        <v>472</v>
      </c>
      <c r="F147" s="51" t="s">
        <v>32</v>
      </c>
      <c r="G147" s="53" t="n">
        <v>1630.5</v>
      </c>
      <c r="H147" s="53" t="n">
        <v>1630.5</v>
      </c>
      <c r="I147" s="53" t="n">
        <v>1630.5</v>
      </c>
    </row>
    <row r="148" customFormat="false" ht="51" hidden="false" customHeight="true" outlineLevel="0" collapsed="false">
      <c r="A148" s="44" t="s">
        <v>205</v>
      </c>
      <c r="B148" s="46" t="s">
        <v>36</v>
      </c>
      <c r="C148" s="46" t="n">
        <v>1</v>
      </c>
      <c r="D148" s="46" t="s">
        <v>410</v>
      </c>
      <c r="E148" s="46" t="s">
        <v>473</v>
      </c>
      <c r="F148" s="46"/>
      <c r="G148" s="47" t="n">
        <v>67</v>
      </c>
      <c r="H148" s="47" t="n">
        <v>67</v>
      </c>
      <c r="I148" s="47" t="n">
        <v>67</v>
      </c>
    </row>
    <row r="149" customFormat="false" ht="25.5" hidden="false" customHeight="true" outlineLevel="0" collapsed="false">
      <c r="A149" s="49" t="s">
        <v>26</v>
      </c>
      <c r="B149" s="51" t="s">
        <v>36</v>
      </c>
      <c r="C149" s="51" t="n">
        <v>1</v>
      </c>
      <c r="D149" s="51" t="s">
        <v>410</v>
      </c>
      <c r="E149" s="51" t="s">
        <v>473</v>
      </c>
      <c r="F149" s="52" t="s">
        <v>27</v>
      </c>
      <c r="G149" s="53" t="n">
        <v>67</v>
      </c>
      <c r="H149" s="53" t="n">
        <v>67</v>
      </c>
      <c r="I149" s="53" t="n">
        <v>67</v>
      </c>
    </row>
    <row r="150" customFormat="false" ht="51" hidden="false" customHeight="true" outlineLevel="0" collapsed="false">
      <c r="A150" s="44" t="s">
        <v>205</v>
      </c>
      <c r="B150" s="46" t="s">
        <v>36</v>
      </c>
      <c r="C150" s="46" t="n">
        <v>1</v>
      </c>
      <c r="D150" s="46" t="s">
        <v>410</v>
      </c>
      <c r="E150" s="46" t="n">
        <v>10215</v>
      </c>
      <c r="F150" s="46"/>
      <c r="G150" s="47" t="n">
        <v>5787.2</v>
      </c>
      <c r="H150" s="47" t="n">
        <v>4552.2</v>
      </c>
      <c r="I150" s="47" t="n">
        <v>4382.2</v>
      </c>
    </row>
    <row r="151" customFormat="false" ht="46.25" hidden="false" customHeight="false" outlineLevel="0" collapsed="false">
      <c r="A151" s="49" t="s">
        <v>20</v>
      </c>
      <c r="B151" s="51" t="s">
        <v>36</v>
      </c>
      <c r="C151" s="51" t="n">
        <v>1</v>
      </c>
      <c r="D151" s="51" t="s">
        <v>410</v>
      </c>
      <c r="E151" s="51" t="n">
        <v>10215</v>
      </c>
      <c r="F151" s="52" t="s">
        <v>21</v>
      </c>
      <c r="G151" s="62" t="n">
        <v>36</v>
      </c>
      <c r="H151" s="62" t="n">
        <v>0</v>
      </c>
      <c r="I151" s="62" t="n">
        <v>0</v>
      </c>
    </row>
    <row r="152" customFormat="false" ht="25.5" hidden="false" customHeight="true" outlineLevel="0" collapsed="false">
      <c r="A152" s="49" t="s">
        <v>26</v>
      </c>
      <c r="B152" s="51" t="s">
        <v>36</v>
      </c>
      <c r="C152" s="51" t="n">
        <v>1</v>
      </c>
      <c r="D152" s="51" t="s">
        <v>410</v>
      </c>
      <c r="E152" s="51" t="n">
        <v>10215</v>
      </c>
      <c r="F152" s="52" t="s">
        <v>27</v>
      </c>
      <c r="G152" s="62" t="n">
        <v>5544.3</v>
      </c>
      <c r="H152" s="62" t="n">
        <v>4407.4</v>
      </c>
      <c r="I152" s="62" t="n">
        <v>4243.5</v>
      </c>
    </row>
    <row r="153" customFormat="false" ht="12.75" hidden="false" customHeight="true" outlineLevel="0" collapsed="false">
      <c r="A153" s="63" t="s">
        <v>31</v>
      </c>
      <c r="B153" s="51" t="s">
        <v>36</v>
      </c>
      <c r="C153" s="51" t="n">
        <v>1</v>
      </c>
      <c r="D153" s="51" t="s">
        <v>410</v>
      </c>
      <c r="E153" s="51" t="n">
        <v>10215</v>
      </c>
      <c r="F153" s="51" t="s">
        <v>32</v>
      </c>
      <c r="G153" s="62" t="n">
        <v>206.9</v>
      </c>
      <c r="H153" s="62" t="n">
        <v>144.8</v>
      </c>
      <c r="I153" s="62" t="n">
        <v>138.7</v>
      </c>
    </row>
    <row r="154" customFormat="false" ht="25.5" hidden="false" customHeight="true" outlineLevel="0" collapsed="false">
      <c r="A154" s="44" t="s">
        <v>223</v>
      </c>
      <c r="B154" s="46" t="s">
        <v>36</v>
      </c>
      <c r="C154" s="46" t="n">
        <v>1</v>
      </c>
      <c r="D154" s="46" t="s">
        <v>410</v>
      </c>
      <c r="E154" s="46" t="s">
        <v>474</v>
      </c>
      <c r="F154" s="46"/>
      <c r="G154" s="47" t="n">
        <v>992.3</v>
      </c>
      <c r="H154" s="47" t="n">
        <v>992.3</v>
      </c>
      <c r="I154" s="47" t="n">
        <v>992.3</v>
      </c>
    </row>
    <row r="155" customFormat="false" ht="31.5" hidden="false" customHeight="true" outlineLevel="0" collapsed="false">
      <c r="A155" s="49" t="s">
        <v>26</v>
      </c>
      <c r="B155" s="51" t="s">
        <v>36</v>
      </c>
      <c r="C155" s="51" t="n">
        <v>1</v>
      </c>
      <c r="D155" s="51" t="s">
        <v>410</v>
      </c>
      <c r="E155" s="51" t="s">
        <v>474</v>
      </c>
      <c r="F155" s="51" t="s">
        <v>27</v>
      </c>
      <c r="G155" s="53" t="n">
        <v>4.5</v>
      </c>
      <c r="H155" s="53" t="n">
        <v>4.5</v>
      </c>
      <c r="I155" s="53" t="n">
        <v>4.5</v>
      </c>
    </row>
    <row r="156" customFormat="false" ht="12.8" hidden="false" customHeight="false" outlineLevel="0" collapsed="false">
      <c r="A156" s="63" t="s">
        <v>47</v>
      </c>
      <c r="B156" s="51" t="s">
        <v>36</v>
      </c>
      <c r="C156" s="51" t="n">
        <v>1</v>
      </c>
      <c r="D156" s="51" t="s">
        <v>410</v>
      </c>
      <c r="E156" s="51" t="s">
        <v>474</v>
      </c>
      <c r="F156" s="51" t="s">
        <v>48</v>
      </c>
      <c r="G156" s="53" t="n">
        <v>600</v>
      </c>
      <c r="H156" s="53" t="n">
        <v>600</v>
      </c>
      <c r="I156" s="53" t="n">
        <v>600</v>
      </c>
    </row>
    <row r="157" customFormat="false" ht="25.5" hidden="false" customHeight="true" outlineLevel="0" collapsed="false">
      <c r="A157" s="63" t="s">
        <v>54</v>
      </c>
      <c r="B157" s="51" t="s">
        <v>36</v>
      </c>
      <c r="C157" s="51" t="n">
        <v>1</v>
      </c>
      <c r="D157" s="51" t="s">
        <v>410</v>
      </c>
      <c r="E157" s="51" t="s">
        <v>474</v>
      </c>
      <c r="F157" s="51" t="s">
        <v>55</v>
      </c>
      <c r="G157" s="53" t="n">
        <v>387.8</v>
      </c>
      <c r="H157" s="53" t="n">
        <v>387.8</v>
      </c>
      <c r="I157" s="53" t="n">
        <v>387.8</v>
      </c>
    </row>
    <row r="158" customFormat="false" ht="25.5" hidden="false" customHeight="true" outlineLevel="0" collapsed="false">
      <c r="A158" s="44" t="s">
        <v>223</v>
      </c>
      <c r="B158" s="46" t="s">
        <v>36</v>
      </c>
      <c r="C158" s="46" t="n">
        <v>1</v>
      </c>
      <c r="D158" s="46" t="s">
        <v>410</v>
      </c>
      <c r="E158" s="46" t="n">
        <v>10314</v>
      </c>
      <c r="F158" s="46"/>
      <c r="G158" s="47" t="n">
        <v>663.2</v>
      </c>
      <c r="H158" s="47" t="n">
        <v>427.2</v>
      </c>
      <c r="I158" s="47" t="n">
        <v>415.7</v>
      </c>
    </row>
    <row r="159" customFormat="false" ht="25.5" hidden="false" customHeight="true" outlineLevel="0" collapsed="false">
      <c r="A159" s="63" t="s">
        <v>54</v>
      </c>
      <c r="B159" s="51" t="s">
        <v>36</v>
      </c>
      <c r="C159" s="51" t="n">
        <v>1</v>
      </c>
      <c r="D159" s="51" t="s">
        <v>410</v>
      </c>
      <c r="E159" s="51" t="n">
        <v>10314</v>
      </c>
      <c r="F159" s="51" t="s">
        <v>55</v>
      </c>
      <c r="G159" s="53" t="n">
        <v>663.2</v>
      </c>
      <c r="H159" s="53" t="n">
        <v>427.2</v>
      </c>
      <c r="I159" s="53" t="n">
        <v>415.7</v>
      </c>
    </row>
    <row r="160" customFormat="false" ht="25.5" hidden="false" customHeight="true" outlineLevel="0" collapsed="false">
      <c r="A160" s="44" t="s">
        <v>127</v>
      </c>
      <c r="B160" s="46" t="s">
        <v>36</v>
      </c>
      <c r="C160" s="46" t="n">
        <v>1</v>
      </c>
      <c r="D160" s="46" t="s">
        <v>410</v>
      </c>
      <c r="E160" s="46" t="s">
        <v>475</v>
      </c>
      <c r="F160" s="46"/>
      <c r="G160" s="47" t="n">
        <v>83</v>
      </c>
      <c r="H160" s="47" t="n">
        <v>120.1</v>
      </c>
      <c r="I160" s="47" t="n">
        <v>114.3</v>
      </c>
    </row>
    <row r="161" customFormat="false" ht="25.5" hidden="false" customHeight="true" outlineLevel="0" collapsed="false">
      <c r="A161" s="49" t="s">
        <v>26</v>
      </c>
      <c r="B161" s="51" t="s">
        <v>36</v>
      </c>
      <c r="C161" s="51" t="n">
        <v>1</v>
      </c>
      <c r="D161" s="51" t="s">
        <v>410</v>
      </c>
      <c r="E161" s="51" t="s">
        <v>475</v>
      </c>
      <c r="F161" s="52" t="s">
        <v>27</v>
      </c>
      <c r="G161" s="53" t="n">
        <v>63</v>
      </c>
      <c r="H161" s="53" t="n">
        <v>90.1</v>
      </c>
      <c r="I161" s="53" t="n">
        <v>84.3</v>
      </c>
    </row>
    <row r="162" s="8" customFormat="true" ht="12.75" hidden="false" customHeight="true" outlineLevel="0" collapsed="false">
      <c r="A162" s="63" t="s">
        <v>47</v>
      </c>
      <c r="B162" s="51" t="s">
        <v>36</v>
      </c>
      <c r="C162" s="51" t="n">
        <v>1</v>
      </c>
      <c r="D162" s="51" t="s">
        <v>410</v>
      </c>
      <c r="E162" s="51" t="s">
        <v>475</v>
      </c>
      <c r="F162" s="52" t="s">
        <v>48</v>
      </c>
      <c r="G162" s="53" t="n">
        <v>20</v>
      </c>
      <c r="H162" s="53" t="n">
        <v>30</v>
      </c>
      <c r="I162" s="53" t="n">
        <v>30</v>
      </c>
      <c r="J162" s="1"/>
      <c r="K162" s="1"/>
      <c r="L162" s="1"/>
      <c r="M162" s="1"/>
      <c r="N162" s="1"/>
      <c r="O162" s="1"/>
      <c r="P162" s="1"/>
    </row>
    <row r="163" customFormat="false" ht="37.5" hidden="false" customHeight="true" outlineLevel="0" collapsed="false">
      <c r="A163" s="44" t="s">
        <v>219</v>
      </c>
      <c r="B163" s="46" t="s">
        <v>36</v>
      </c>
      <c r="C163" s="46" t="n">
        <v>1</v>
      </c>
      <c r="D163" s="46" t="s">
        <v>410</v>
      </c>
      <c r="E163" s="46" t="n">
        <v>10714</v>
      </c>
      <c r="F163" s="46"/>
      <c r="G163" s="47" t="n">
        <v>2669.2</v>
      </c>
      <c r="H163" s="47" t="n">
        <v>5622.8</v>
      </c>
      <c r="I163" s="47" t="n">
        <v>5622.8</v>
      </c>
    </row>
    <row r="164" s="8" customFormat="true" ht="25.5" hidden="false" customHeight="true" outlineLevel="0" collapsed="false">
      <c r="A164" s="63" t="s">
        <v>54</v>
      </c>
      <c r="B164" s="51" t="s">
        <v>36</v>
      </c>
      <c r="C164" s="51" t="n">
        <v>1</v>
      </c>
      <c r="D164" s="51" t="s">
        <v>410</v>
      </c>
      <c r="E164" s="51" t="n">
        <v>10714</v>
      </c>
      <c r="F164" s="51" t="s">
        <v>55</v>
      </c>
      <c r="G164" s="53" t="n">
        <v>2669.2</v>
      </c>
      <c r="H164" s="53" t="n">
        <v>5622.8</v>
      </c>
      <c r="I164" s="53" t="n">
        <v>5622.8</v>
      </c>
      <c r="J164" s="1"/>
      <c r="K164" s="1"/>
      <c r="L164" s="1"/>
      <c r="M164" s="1"/>
      <c r="N164" s="1"/>
      <c r="O164" s="1"/>
      <c r="P164" s="1"/>
    </row>
    <row r="165" customFormat="false" ht="25.5" hidden="false" customHeight="true" outlineLevel="0" collapsed="false">
      <c r="A165" s="44" t="s">
        <v>227</v>
      </c>
      <c r="B165" s="46" t="s">
        <v>36</v>
      </c>
      <c r="C165" s="46" t="n">
        <v>1</v>
      </c>
      <c r="D165" s="46" t="s">
        <v>410</v>
      </c>
      <c r="E165" s="46" t="s">
        <v>476</v>
      </c>
      <c r="F165" s="46"/>
      <c r="G165" s="47" t="n">
        <v>395</v>
      </c>
      <c r="H165" s="47" t="n">
        <v>395</v>
      </c>
      <c r="I165" s="47" t="n">
        <v>395</v>
      </c>
    </row>
    <row r="166" customFormat="false" ht="25.5" hidden="false" customHeight="true" outlineLevel="0" collapsed="false">
      <c r="A166" s="49" t="s">
        <v>26</v>
      </c>
      <c r="B166" s="51" t="s">
        <v>36</v>
      </c>
      <c r="C166" s="51" t="n">
        <v>1</v>
      </c>
      <c r="D166" s="51" t="s">
        <v>410</v>
      </c>
      <c r="E166" s="51" t="s">
        <v>476</v>
      </c>
      <c r="F166" s="51" t="s">
        <v>27</v>
      </c>
      <c r="G166" s="53" t="n">
        <v>45</v>
      </c>
      <c r="H166" s="53" t="n">
        <v>45</v>
      </c>
      <c r="I166" s="53" t="n">
        <v>45</v>
      </c>
    </row>
    <row r="167" s="81" customFormat="true" ht="25.5" hidden="false" customHeight="true" outlineLevel="0" collapsed="false">
      <c r="A167" s="63" t="s">
        <v>47</v>
      </c>
      <c r="B167" s="51" t="s">
        <v>36</v>
      </c>
      <c r="C167" s="51" t="n">
        <v>1</v>
      </c>
      <c r="D167" s="51" t="s">
        <v>410</v>
      </c>
      <c r="E167" s="51" t="s">
        <v>476</v>
      </c>
      <c r="F167" s="51" t="s">
        <v>48</v>
      </c>
      <c r="G167" s="53" t="n">
        <v>350</v>
      </c>
      <c r="H167" s="53" t="n">
        <v>350</v>
      </c>
      <c r="I167" s="53" t="n">
        <v>350</v>
      </c>
      <c r="J167" s="1"/>
      <c r="K167" s="1"/>
      <c r="L167" s="1"/>
      <c r="M167" s="1"/>
      <c r="N167" s="1"/>
      <c r="O167" s="1"/>
      <c r="P167" s="1"/>
    </row>
    <row r="168" customFormat="false" ht="23.85" hidden="false" customHeight="false" outlineLevel="0" collapsed="false">
      <c r="A168" s="44" t="str">
        <f aca="false">'2025г вед стр-ра'!A243</f>
        <v>Создание кадетских (казачьих) классов в общеобразовательных организациях Кемеровской области - Кузбасса</v>
      </c>
      <c r="B168" s="60" t="s">
        <v>36</v>
      </c>
      <c r="C168" s="60" t="n">
        <v>1</v>
      </c>
      <c r="D168" s="60" t="s">
        <v>410</v>
      </c>
      <c r="E168" s="46" t="s">
        <v>477</v>
      </c>
      <c r="F168" s="46"/>
      <c r="G168" s="47" t="n">
        <v>548.70968</v>
      </c>
      <c r="H168" s="47" t="n">
        <v>548.70968</v>
      </c>
      <c r="I168" s="47" t="n">
        <v>548.70968</v>
      </c>
      <c r="J168" s="3"/>
      <c r="K168" s="3"/>
      <c r="L168" s="3"/>
      <c r="M168" s="3"/>
      <c r="N168" s="3"/>
      <c r="O168" s="3"/>
      <c r="P168" s="3"/>
    </row>
    <row r="169" customFormat="false" ht="25.5" hidden="false" customHeight="true" outlineLevel="0" collapsed="false">
      <c r="A169" s="63" t="s">
        <v>54</v>
      </c>
      <c r="B169" s="60" t="s">
        <v>36</v>
      </c>
      <c r="C169" s="60" t="n">
        <v>1</v>
      </c>
      <c r="D169" s="60" t="s">
        <v>410</v>
      </c>
      <c r="E169" s="51" t="s">
        <v>477</v>
      </c>
      <c r="F169" s="51" t="s">
        <v>55</v>
      </c>
      <c r="G169" s="53" t="n">
        <v>548.70968</v>
      </c>
      <c r="H169" s="53" t="n">
        <v>548.70968</v>
      </c>
      <c r="I169" s="53" t="n">
        <v>548.70968</v>
      </c>
      <c r="J169" s="3"/>
      <c r="K169" s="3"/>
      <c r="L169" s="3"/>
      <c r="M169" s="3"/>
      <c r="N169" s="3"/>
      <c r="O169" s="3"/>
      <c r="P169" s="3"/>
    </row>
    <row r="170" customFormat="false" ht="35.05" hidden="false" customHeight="false" outlineLevel="0" collapsed="false">
      <c r="A170" s="44" t="str">
        <f aca="false">'2025г вед стр-ра'!A225</f>
        <v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v>
      </c>
      <c r="B170" s="60" t="s">
        <v>36</v>
      </c>
      <c r="C170" s="60" t="n">
        <v>1</v>
      </c>
      <c r="D170" s="60" t="s">
        <v>410</v>
      </c>
      <c r="E170" s="46" t="s">
        <v>478</v>
      </c>
      <c r="F170" s="46"/>
      <c r="G170" s="47" t="n">
        <v>6376.55914</v>
      </c>
      <c r="H170" s="47" t="n">
        <v>6376.55914</v>
      </c>
      <c r="I170" s="47" t="n">
        <v>0</v>
      </c>
      <c r="J170" s="3"/>
      <c r="K170" s="3"/>
      <c r="L170" s="3"/>
      <c r="M170" s="3"/>
      <c r="N170" s="3"/>
      <c r="O170" s="3"/>
      <c r="P170" s="3"/>
    </row>
    <row r="171" customFormat="false" ht="25.5" hidden="false" customHeight="true" outlineLevel="0" collapsed="false">
      <c r="A171" s="49" t="s">
        <v>26</v>
      </c>
      <c r="B171" s="60" t="s">
        <v>36</v>
      </c>
      <c r="C171" s="60" t="n">
        <v>1</v>
      </c>
      <c r="D171" s="60" t="s">
        <v>410</v>
      </c>
      <c r="E171" s="51" t="s">
        <v>478</v>
      </c>
      <c r="F171" s="51" t="s">
        <v>27</v>
      </c>
      <c r="G171" s="53" t="n">
        <v>700</v>
      </c>
      <c r="H171" s="53" t="n">
        <v>700</v>
      </c>
      <c r="I171" s="53" t="n">
        <v>0</v>
      </c>
      <c r="J171" s="3"/>
      <c r="K171" s="3"/>
      <c r="L171" s="3"/>
      <c r="M171" s="3"/>
      <c r="N171" s="3"/>
      <c r="O171" s="3"/>
      <c r="P171" s="3"/>
    </row>
    <row r="172" customFormat="false" ht="25.5" hidden="false" customHeight="true" outlineLevel="0" collapsed="false">
      <c r="A172" s="63" t="s">
        <v>54</v>
      </c>
      <c r="B172" s="60" t="s">
        <v>36</v>
      </c>
      <c r="C172" s="60" t="n">
        <v>1</v>
      </c>
      <c r="D172" s="60" t="s">
        <v>410</v>
      </c>
      <c r="E172" s="51" t="s">
        <v>478</v>
      </c>
      <c r="F172" s="51" t="s">
        <v>55</v>
      </c>
      <c r="G172" s="53" t="n">
        <v>5676.55914</v>
      </c>
      <c r="H172" s="53" t="n">
        <v>5676.55914</v>
      </c>
      <c r="I172" s="53" t="n">
        <v>0</v>
      </c>
      <c r="J172" s="3"/>
      <c r="K172" s="3"/>
      <c r="L172" s="3"/>
      <c r="M172" s="3"/>
      <c r="N172" s="3"/>
      <c r="O172" s="3"/>
      <c r="P172" s="3"/>
    </row>
    <row r="173" customFormat="false" ht="36.75" hidden="false" customHeight="true" outlineLevel="0" collapsed="false">
      <c r="A173" s="44" t="str">
        <f aca="false">'2025г вед стр-ра'!A227</f>
        <v>Реализация мероприятий по обеспечению пожарной безопасности в муниципальных образовательных организациях Кемеровской области - Кузбасса</v>
      </c>
      <c r="B173" s="60" t="s">
        <v>36</v>
      </c>
      <c r="C173" s="60" t="n">
        <v>1</v>
      </c>
      <c r="D173" s="60" t="s">
        <v>410</v>
      </c>
      <c r="E173" s="46" t="s">
        <v>479</v>
      </c>
      <c r="F173" s="46"/>
      <c r="G173" s="47" t="n">
        <v>12751.82796</v>
      </c>
      <c r="H173" s="47" t="n">
        <v>12754.51613</v>
      </c>
      <c r="I173" s="47" t="n">
        <v>0</v>
      </c>
      <c r="J173" s="3"/>
      <c r="K173" s="3"/>
      <c r="L173" s="3"/>
      <c r="M173" s="3"/>
      <c r="N173" s="3"/>
      <c r="O173" s="3"/>
      <c r="P173" s="3"/>
    </row>
    <row r="174" customFormat="false" ht="25.5" hidden="false" customHeight="true" outlineLevel="0" collapsed="false">
      <c r="A174" s="49" t="s">
        <v>26</v>
      </c>
      <c r="B174" s="60" t="s">
        <v>36</v>
      </c>
      <c r="C174" s="60" t="n">
        <v>1</v>
      </c>
      <c r="D174" s="60" t="s">
        <v>410</v>
      </c>
      <c r="E174" s="51" t="s">
        <v>479</v>
      </c>
      <c r="F174" s="51" t="s">
        <v>27</v>
      </c>
      <c r="G174" s="53" t="n">
        <v>510</v>
      </c>
      <c r="H174" s="53" t="n">
        <v>2150.53764</v>
      </c>
      <c r="I174" s="53" t="n">
        <v>0</v>
      </c>
      <c r="J174" s="3"/>
      <c r="K174" s="3"/>
      <c r="L174" s="3"/>
      <c r="M174" s="3"/>
      <c r="N174" s="3"/>
      <c r="O174" s="3"/>
      <c r="P174" s="3"/>
    </row>
    <row r="175" customFormat="false" ht="25.5" hidden="false" customHeight="true" outlineLevel="0" collapsed="false">
      <c r="A175" s="63" t="s">
        <v>54</v>
      </c>
      <c r="B175" s="60" t="s">
        <v>36</v>
      </c>
      <c r="C175" s="60" t="n">
        <v>1</v>
      </c>
      <c r="D175" s="60" t="s">
        <v>410</v>
      </c>
      <c r="E175" s="51" t="s">
        <v>479</v>
      </c>
      <c r="F175" s="51" t="s">
        <v>55</v>
      </c>
      <c r="G175" s="53" t="n">
        <v>12241.82796</v>
      </c>
      <c r="H175" s="53" t="n">
        <v>10603.97849</v>
      </c>
      <c r="I175" s="53" t="n">
        <v>0</v>
      </c>
      <c r="J175" s="3"/>
      <c r="K175" s="3"/>
      <c r="L175" s="3"/>
      <c r="M175" s="3"/>
      <c r="N175" s="3"/>
      <c r="O175" s="3"/>
      <c r="P175" s="3"/>
    </row>
    <row r="176" s="43" customFormat="true" ht="25.5" hidden="false" customHeight="true" outlineLevel="0" collapsed="false">
      <c r="A176" s="44" t="s">
        <v>213</v>
      </c>
      <c r="B176" s="60" t="s">
        <v>36</v>
      </c>
      <c r="C176" s="60" t="s">
        <v>409</v>
      </c>
      <c r="D176" s="60" t="s">
        <v>410</v>
      </c>
      <c r="E176" s="46" t="s">
        <v>480</v>
      </c>
      <c r="F176" s="46"/>
      <c r="G176" s="47" t="n">
        <v>100</v>
      </c>
      <c r="H176" s="47" t="n">
        <v>0</v>
      </c>
      <c r="I176" s="47" t="n">
        <v>0</v>
      </c>
      <c r="J176" s="3"/>
      <c r="K176" s="3"/>
      <c r="L176" s="3"/>
      <c r="M176" s="3"/>
      <c r="N176" s="3"/>
      <c r="O176" s="3"/>
      <c r="P176" s="3"/>
    </row>
    <row r="177" customFormat="false" ht="25.5" hidden="false" customHeight="true" outlineLevel="0" collapsed="false">
      <c r="A177" s="63" t="s">
        <v>54</v>
      </c>
      <c r="B177" s="60" t="s">
        <v>36</v>
      </c>
      <c r="C177" s="60" t="s">
        <v>409</v>
      </c>
      <c r="D177" s="60" t="s">
        <v>410</v>
      </c>
      <c r="E177" s="51" t="s">
        <v>480</v>
      </c>
      <c r="F177" s="51" t="s">
        <v>55</v>
      </c>
      <c r="G177" s="53" t="n">
        <v>100</v>
      </c>
      <c r="H177" s="53" t="n">
        <v>0</v>
      </c>
      <c r="I177" s="53" t="n">
        <v>0</v>
      </c>
      <c r="J177" s="3"/>
      <c r="K177" s="3"/>
      <c r="L177" s="3"/>
      <c r="M177" s="3"/>
      <c r="N177" s="3"/>
      <c r="O177" s="3"/>
      <c r="P177" s="3"/>
    </row>
    <row r="178" customFormat="false" ht="12.75" hidden="false" customHeight="true" outlineLevel="0" collapsed="false">
      <c r="A178" s="63" t="s">
        <v>481</v>
      </c>
      <c r="B178" s="60" t="s">
        <v>36</v>
      </c>
      <c r="C178" s="60" t="s">
        <v>409</v>
      </c>
      <c r="D178" s="60" t="s">
        <v>482</v>
      </c>
      <c r="E178" s="51"/>
      <c r="F178" s="51"/>
      <c r="G178" s="53" t="n">
        <v>78.8</v>
      </c>
      <c r="H178" s="53" t="n">
        <v>952.2</v>
      </c>
      <c r="I178" s="53" t="n">
        <v>952.2</v>
      </c>
      <c r="J178" s="3"/>
      <c r="K178" s="3"/>
      <c r="L178" s="3"/>
      <c r="M178" s="3"/>
      <c r="N178" s="3"/>
      <c r="O178" s="3"/>
      <c r="P178" s="3"/>
    </row>
    <row r="179" customFormat="false" ht="53.5" hidden="false" customHeight="true" outlineLevel="0" collapsed="false">
      <c r="A179" s="44" t="str">
        <f aca="false">'2025г вед стр-ра'!A241</f>
        <v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B179" s="60" t="s">
        <v>36</v>
      </c>
      <c r="C179" s="60" t="n">
        <v>1</v>
      </c>
      <c r="D179" s="60" t="s">
        <v>482</v>
      </c>
      <c r="E179" s="46" t="s">
        <v>483</v>
      </c>
      <c r="F179" s="46"/>
      <c r="G179" s="47" t="n">
        <v>78.8</v>
      </c>
      <c r="H179" s="47" t="n">
        <v>952.2</v>
      </c>
      <c r="I179" s="47" t="n">
        <v>952.2</v>
      </c>
      <c r="J179" s="3"/>
      <c r="K179" s="3"/>
      <c r="L179" s="3"/>
      <c r="M179" s="3"/>
      <c r="N179" s="3"/>
      <c r="O179" s="3"/>
      <c r="P179" s="3"/>
    </row>
    <row r="180" customFormat="false" ht="25.5" hidden="false" customHeight="true" outlineLevel="0" collapsed="false">
      <c r="A180" s="63" t="s">
        <v>54</v>
      </c>
      <c r="B180" s="60" t="s">
        <v>36</v>
      </c>
      <c r="C180" s="60" t="n">
        <v>1</v>
      </c>
      <c r="D180" s="60" t="s">
        <v>482</v>
      </c>
      <c r="E180" s="51" t="s">
        <v>483</v>
      </c>
      <c r="F180" s="51" t="s">
        <v>55</v>
      </c>
      <c r="G180" s="53" t="n">
        <v>78.8</v>
      </c>
      <c r="H180" s="53" t="n">
        <v>952.2</v>
      </c>
      <c r="I180" s="53" t="n">
        <v>952.2</v>
      </c>
      <c r="J180" s="3"/>
      <c r="K180" s="3"/>
      <c r="L180" s="3"/>
      <c r="M180" s="3"/>
      <c r="N180" s="3"/>
      <c r="O180" s="3"/>
      <c r="P180" s="3"/>
    </row>
    <row r="181" customFormat="false" ht="51" hidden="false" customHeight="true" outlineLevel="0" collapsed="false">
      <c r="A181" s="97" t="s">
        <v>186</v>
      </c>
      <c r="B181" s="46" t="s">
        <v>36</v>
      </c>
      <c r="C181" s="46" t="n">
        <v>1</v>
      </c>
      <c r="D181" s="46" t="s">
        <v>410</v>
      </c>
      <c r="E181" s="46" t="n">
        <v>71800</v>
      </c>
      <c r="F181" s="46"/>
      <c r="G181" s="47" t="n">
        <v>331616.4</v>
      </c>
      <c r="H181" s="47" t="n">
        <v>331616.4</v>
      </c>
      <c r="I181" s="47" t="n">
        <v>331616.4</v>
      </c>
    </row>
    <row r="182" customFormat="false" ht="51" hidden="false" customHeight="true" outlineLevel="0" collapsed="false">
      <c r="A182" s="49" t="s">
        <v>20</v>
      </c>
      <c r="B182" s="51" t="s">
        <v>36</v>
      </c>
      <c r="C182" s="51" t="n">
        <v>1</v>
      </c>
      <c r="D182" s="51" t="s">
        <v>410</v>
      </c>
      <c r="E182" s="51" t="n">
        <v>71800</v>
      </c>
      <c r="F182" s="52" t="s">
        <v>21</v>
      </c>
      <c r="G182" s="53" t="n">
        <v>59773.8</v>
      </c>
      <c r="H182" s="53" t="n">
        <v>59773.8</v>
      </c>
      <c r="I182" s="53" t="n">
        <v>59773.8</v>
      </c>
    </row>
    <row r="183" customFormat="false" ht="25.5" hidden="false" customHeight="true" outlineLevel="0" collapsed="false">
      <c r="A183" s="49" t="s">
        <v>26</v>
      </c>
      <c r="B183" s="51" t="s">
        <v>36</v>
      </c>
      <c r="C183" s="51" t="n">
        <v>1</v>
      </c>
      <c r="D183" s="51" t="s">
        <v>410</v>
      </c>
      <c r="E183" s="51" t="n">
        <v>71800</v>
      </c>
      <c r="F183" s="52" t="s">
        <v>27</v>
      </c>
      <c r="G183" s="62" t="n">
        <v>107.8</v>
      </c>
      <c r="H183" s="62" t="n">
        <v>107.8</v>
      </c>
      <c r="I183" s="62" t="n">
        <v>107.8</v>
      </c>
    </row>
    <row r="184" customFormat="false" ht="25.5" hidden="false" customHeight="true" outlineLevel="0" collapsed="false">
      <c r="A184" s="63" t="s">
        <v>54</v>
      </c>
      <c r="B184" s="51" t="s">
        <v>36</v>
      </c>
      <c r="C184" s="51" t="n">
        <v>1</v>
      </c>
      <c r="D184" s="51" t="s">
        <v>410</v>
      </c>
      <c r="E184" s="51" t="n">
        <v>71800</v>
      </c>
      <c r="F184" s="51" t="s">
        <v>55</v>
      </c>
      <c r="G184" s="53" t="n">
        <v>271734.8</v>
      </c>
      <c r="H184" s="53" t="n">
        <v>271734.8</v>
      </c>
      <c r="I184" s="53" t="n">
        <v>271734.8</v>
      </c>
      <c r="J184" s="8"/>
      <c r="K184" s="8"/>
      <c r="L184" s="8"/>
      <c r="M184" s="8"/>
      <c r="N184" s="8"/>
      <c r="O184" s="8"/>
      <c r="P184" s="8"/>
    </row>
    <row r="185" customFormat="false" ht="63.75" hidden="false" customHeight="true" outlineLevel="0" collapsed="false">
      <c r="A185" s="44" t="s">
        <v>198</v>
      </c>
      <c r="B185" s="46" t="s">
        <v>36</v>
      </c>
      <c r="C185" s="46" t="n">
        <v>1</v>
      </c>
      <c r="D185" s="46" t="s">
        <v>410</v>
      </c>
      <c r="E185" s="46" t="n">
        <v>71830</v>
      </c>
      <c r="F185" s="46"/>
      <c r="G185" s="47" t="n">
        <v>579336.1</v>
      </c>
      <c r="H185" s="47" t="n">
        <v>579336.1</v>
      </c>
      <c r="I185" s="47" t="n">
        <v>579336.1</v>
      </c>
    </row>
    <row r="186" customFormat="false" ht="51" hidden="false" customHeight="true" outlineLevel="0" collapsed="false">
      <c r="A186" s="49" t="s">
        <v>20</v>
      </c>
      <c r="B186" s="51" t="s">
        <v>36</v>
      </c>
      <c r="C186" s="51" t="n">
        <v>1</v>
      </c>
      <c r="D186" s="51" t="s">
        <v>410</v>
      </c>
      <c r="E186" s="51" t="n">
        <v>71830</v>
      </c>
      <c r="F186" s="52" t="s">
        <v>21</v>
      </c>
      <c r="G186" s="53" t="n">
        <v>108956.5</v>
      </c>
      <c r="H186" s="53" t="n">
        <v>108956.5</v>
      </c>
      <c r="I186" s="53" t="n">
        <v>108956.5</v>
      </c>
    </row>
    <row r="187" customFormat="false" ht="25.5" hidden="false" customHeight="true" outlineLevel="0" collapsed="false">
      <c r="A187" s="49" t="s">
        <v>26</v>
      </c>
      <c r="B187" s="51" t="s">
        <v>36</v>
      </c>
      <c r="C187" s="51" t="n">
        <v>1</v>
      </c>
      <c r="D187" s="51" t="s">
        <v>410</v>
      </c>
      <c r="E187" s="51" t="n">
        <v>71830</v>
      </c>
      <c r="F187" s="52" t="s">
        <v>27</v>
      </c>
      <c r="G187" s="53" t="n">
        <v>466.8</v>
      </c>
      <c r="H187" s="53" t="n">
        <v>466.8</v>
      </c>
      <c r="I187" s="53" t="n">
        <v>466.8</v>
      </c>
    </row>
    <row r="188" customFormat="false" ht="25.5" hidden="false" customHeight="true" outlineLevel="0" collapsed="false">
      <c r="A188" s="63" t="s">
        <v>54</v>
      </c>
      <c r="B188" s="51" t="s">
        <v>36</v>
      </c>
      <c r="C188" s="51" t="n">
        <v>1</v>
      </c>
      <c r="D188" s="51" t="s">
        <v>410</v>
      </c>
      <c r="E188" s="51" t="n">
        <v>71830</v>
      </c>
      <c r="F188" s="51" t="s">
        <v>55</v>
      </c>
      <c r="G188" s="53" t="n">
        <v>469912.8</v>
      </c>
      <c r="H188" s="53" t="n">
        <v>469912.8</v>
      </c>
      <c r="I188" s="53" t="n">
        <v>469912.8</v>
      </c>
    </row>
    <row r="189" customFormat="false" ht="38.25" hidden="false" customHeight="true" outlineLevel="0" collapsed="false">
      <c r="A189" s="44" t="s">
        <v>200</v>
      </c>
      <c r="B189" s="46" t="s">
        <v>36</v>
      </c>
      <c r="C189" s="46" t="n">
        <v>1</v>
      </c>
      <c r="D189" s="46" t="s">
        <v>410</v>
      </c>
      <c r="E189" s="46" t="n">
        <v>71840</v>
      </c>
      <c r="F189" s="46"/>
      <c r="G189" s="47" t="n">
        <v>2704.6</v>
      </c>
      <c r="H189" s="47" t="n">
        <v>2704.6</v>
      </c>
      <c r="I189" s="47" t="n">
        <v>2704.6</v>
      </c>
    </row>
    <row r="190" customFormat="false" ht="25.5" hidden="false" customHeight="true" outlineLevel="0" collapsed="false">
      <c r="A190" s="49" t="s">
        <v>26</v>
      </c>
      <c r="B190" s="51" t="s">
        <v>36</v>
      </c>
      <c r="C190" s="51" t="n">
        <v>1</v>
      </c>
      <c r="D190" s="51" t="s">
        <v>410</v>
      </c>
      <c r="E190" s="51" t="n">
        <v>71840</v>
      </c>
      <c r="F190" s="52" t="s">
        <v>27</v>
      </c>
      <c r="G190" s="53" t="n">
        <v>2704.6</v>
      </c>
      <c r="H190" s="53" t="n">
        <v>2704.6</v>
      </c>
      <c r="I190" s="53" t="n">
        <v>2704.6</v>
      </c>
    </row>
    <row r="191" customFormat="false" ht="25.5" hidden="false" customHeight="true" outlineLevel="0" collapsed="false">
      <c r="A191" s="44" t="s">
        <v>223</v>
      </c>
      <c r="B191" s="51" t="s">
        <v>36</v>
      </c>
      <c r="C191" s="46" t="s">
        <v>409</v>
      </c>
      <c r="D191" s="46" t="s">
        <v>410</v>
      </c>
      <c r="E191" s="46" t="s">
        <v>484</v>
      </c>
      <c r="F191" s="46"/>
      <c r="G191" s="47" t="n">
        <v>4921</v>
      </c>
      <c r="H191" s="47" t="n">
        <v>5388.1</v>
      </c>
      <c r="I191" s="47" t="n">
        <v>5388.1</v>
      </c>
    </row>
    <row r="192" customFormat="false" ht="25.5" hidden="false" customHeight="true" outlineLevel="0" collapsed="false">
      <c r="A192" s="49" t="s">
        <v>26</v>
      </c>
      <c r="B192" s="51" t="s">
        <v>36</v>
      </c>
      <c r="C192" s="51" t="s">
        <v>409</v>
      </c>
      <c r="D192" s="51" t="s">
        <v>410</v>
      </c>
      <c r="E192" s="51" t="s">
        <v>484</v>
      </c>
      <c r="F192" s="51" t="s">
        <v>27</v>
      </c>
      <c r="G192" s="53" t="n">
        <v>109.8</v>
      </c>
      <c r="H192" s="53" t="n">
        <v>120.3</v>
      </c>
      <c r="I192" s="53" t="n">
        <v>120.3</v>
      </c>
    </row>
    <row r="193" customFormat="false" ht="25.5" hidden="false" customHeight="true" outlineLevel="0" collapsed="false">
      <c r="A193" s="63" t="s">
        <v>54</v>
      </c>
      <c r="B193" s="51" t="s">
        <v>36</v>
      </c>
      <c r="C193" s="51" t="s">
        <v>409</v>
      </c>
      <c r="D193" s="51" t="s">
        <v>410</v>
      </c>
      <c r="E193" s="51" t="s">
        <v>484</v>
      </c>
      <c r="F193" s="51" t="s">
        <v>55</v>
      </c>
      <c r="G193" s="53" t="n">
        <v>4811.2</v>
      </c>
      <c r="H193" s="53" t="n">
        <v>5267.8</v>
      </c>
      <c r="I193" s="53" t="n">
        <v>5267.8</v>
      </c>
    </row>
    <row r="194" customFormat="false" ht="41.25" hidden="false" customHeight="true" outlineLevel="0" collapsed="false">
      <c r="A194" s="44" t="s">
        <v>202</v>
      </c>
      <c r="B194" s="51" t="s">
        <v>36</v>
      </c>
      <c r="C194" s="46" t="s">
        <v>409</v>
      </c>
      <c r="D194" s="46" t="s">
        <v>410</v>
      </c>
      <c r="E194" s="46" t="s">
        <v>485</v>
      </c>
      <c r="F194" s="46"/>
      <c r="G194" s="47" t="n">
        <v>9023.1</v>
      </c>
      <c r="H194" s="47" t="n">
        <v>13250.3</v>
      </c>
      <c r="I194" s="47" t="n">
        <v>13250.3</v>
      </c>
    </row>
    <row r="195" customFormat="false" ht="25.5" hidden="false" customHeight="true" outlineLevel="0" collapsed="false">
      <c r="A195" s="49" t="s">
        <v>26</v>
      </c>
      <c r="B195" s="51" t="s">
        <v>36</v>
      </c>
      <c r="C195" s="51" t="s">
        <v>409</v>
      </c>
      <c r="D195" s="51" t="s">
        <v>410</v>
      </c>
      <c r="E195" s="51" t="s">
        <v>485</v>
      </c>
      <c r="F195" s="51" t="s">
        <v>27</v>
      </c>
      <c r="G195" s="53" t="n">
        <v>142.5</v>
      </c>
      <c r="H195" s="53" t="n">
        <v>209.2</v>
      </c>
      <c r="I195" s="53" t="n">
        <v>209.2</v>
      </c>
    </row>
    <row r="196" customFormat="false" ht="25.5" hidden="false" customHeight="true" outlineLevel="0" collapsed="false">
      <c r="A196" s="63" t="s">
        <v>54</v>
      </c>
      <c r="B196" s="51" t="s">
        <v>36</v>
      </c>
      <c r="C196" s="51" t="s">
        <v>409</v>
      </c>
      <c r="D196" s="51" t="s">
        <v>410</v>
      </c>
      <c r="E196" s="51" t="s">
        <v>485</v>
      </c>
      <c r="F196" s="51" t="s">
        <v>55</v>
      </c>
      <c r="G196" s="53" t="n">
        <v>8880.6</v>
      </c>
      <c r="H196" s="53" t="n">
        <v>13041.1</v>
      </c>
      <c r="I196" s="53" t="n">
        <v>13041.1</v>
      </c>
    </row>
    <row r="197" customFormat="false" ht="12.75" hidden="false" customHeight="false" outlineLevel="0" collapsed="false">
      <c r="A197" s="166" t="s">
        <v>486</v>
      </c>
      <c r="B197" s="163" t="s">
        <v>36</v>
      </c>
      <c r="C197" s="163" t="s">
        <v>403</v>
      </c>
      <c r="D197" s="163"/>
      <c r="E197" s="163"/>
      <c r="F197" s="163"/>
      <c r="G197" s="165" t="n">
        <v>55432.7</v>
      </c>
      <c r="H197" s="165" t="n">
        <v>55753.1</v>
      </c>
      <c r="I197" s="165" t="n">
        <v>55594.1</v>
      </c>
    </row>
    <row r="198" customFormat="false" ht="38.25" hidden="false" customHeight="true" outlineLevel="0" collapsed="false">
      <c r="A198" s="44" t="s">
        <v>240</v>
      </c>
      <c r="B198" s="46" t="s">
        <v>36</v>
      </c>
      <c r="C198" s="46" t="n">
        <v>2</v>
      </c>
      <c r="D198" s="46" t="s">
        <v>410</v>
      </c>
      <c r="E198" s="46" t="n">
        <v>71810</v>
      </c>
      <c r="F198" s="46"/>
      <c r="G198" s="47" t="n">
        <v>1006</v>
      </c>
      <c r="H198" s="47" t="n">
        <v>1006</v>
      </c>
      <c r="I198" s="47" t="n">
        <v>1006</v>
      </c>
    </row>
    <row r="199" customFormat="false" ht="25.5" hidden="false" customHeight="true" outlineLevel="0" collapsed="false">
      <c r="A199" s="49" t="s">
        <v>26</v>
      </c>
      <c r="B199" s="51" t="s">
        <v>36</v>
      </c>
      <c r="C199" s="51" t="n">
        <v>2</v>
      </c>
      <c r="D199" s="51" t="s">
        <v>410</v>
      </c>
      <c r="E199" s="51" t="n">
        <v>71810</v>
      </c>
      <c r="F199" s="52" t="s">
        <v>27</v>
      </c>
      <c r="G199" s="53" t="n">
        <v>10.1</v>
      </c>
      <c r="H199" s="53" t="n">
        <v>10.1</v>
      </c>
      <c r="I199" s="53" t="n">
        <v>10.1</v>
      </c>
    </row>
    <row r="200" customFormat="false" ht="12.75" hidden="false" customHeight="true" outlineLevel="0" collapsed="false">
      <c r="A200" s="63" t="s">
        <v>47</v>
      </c>
      <c r="B200" s="51" t="s">
        <v>36</v>
      </c>
      <c r="C200" s="51" t="n">
        <v>2</v>
      </c>
      <c r="D200" s="51" t="s">
        <v>410</v>
      </c>
      <c r="E200" s="51" t="n">
        <v>71810</v>
      </c>
      <c r="F200" s="56" t="n">
        <v>300</v>
      </c>
      <c r="G200" s="53" t="n">
        <v>995.9</v>
      </c>
      <c r="H200" s="53" t="n">
        <v>995.9</v>
      </c>
      <c r="I200" s="53" t="n">
        <v>995.9</v>
      </c>
    </row>
    <row r="201" customFormat="false" ht="25.5" hidden="false" customHeight="true" outlineLevel="0" collapsed="false">
      <c r="A201" s="44" t="s">
        <v>211</v>
      </c>
      <c r="B201" s="46" t="s">
        <v>36</v>
      </c>
      <c r="C201" s="46" t="n">
        <v>2</v>
      </c>
      <c r="D201" s="46" t="s">
        <v>410</v>
      </c>
      <c r="E201" s="46" t="s">
        <v>487</v>
      </c>
      <c r="F201" s="46"/>
      <c r="G201" s="47" t="n">
        <v>1041.2</v>
      </c>
      <c r="H201" s="47" t="n">
        <v>1041.2</v>
      </c>
      <c r="I201" s="47" t="n">
        <v>1041.2</v>
      </c>
    </row>
    <row r="202" customFormat="false" ht="12.75" hidden="false" customHeight="true" outlineLevel="0" collapsed="false">
      <c r="A202" s="63" t="s">
        <v>47</v>
      </c>
      <c r="B202" s="51" t="s">
        <v>36</v>
      </c>
      <c r="C202" s="51" t="n">
        <v>2</v>
      </c>
      <c r="D202" s="51" t="s">
        <v>410</v>
      </c>
      <c r="E202" s="51" t="s">
        <v>487</v>
      </c>
      <c r="F202" s="51" t="s">
        <v>48</v>
      </c>
      <c r="G202" s="53" t="n">
        <v>20</v>
      </c>
      <c r="H202" s="53" t="n">
        <v>20</v>
      </c>
      <c r="I202" s="53" t="n">
        <v>20</v>
      </c>
      <c r="J202" s="43"/>
      <c r="K202" s="43"/>
      <c r="L202" s="43"/>
      <c r="M202" s="43"/>
      <c r="N202" s="43"/>
      <c r="O202" s="43"/>
      <c r="P202" s="43"/>
    </row>
    <row r="203" customFormat="false" ht="25.5" hidden="false" customHeight="true" outlineLevel="0" collapsed="false">
      <c r="A203" s="63" t="s">
        <v>54</v>
      </c>
      <c r="B203" s="51" t="s">
        <v>36</v>
      </c>
      <c r="C203" s="51" t="n">
        <v>2</v>
      </c>
      <c r="D203" s="51" t="s">
        <v>410</v>
      </c>
      <c r="E203" s="51" t="s">
        <v>487</v>
      </c>
      <c r="F203" s="51" t="s">
        <v>55</v>
      </c>
      <c r="G203" s="53" t="n">
        <v>1021.2</v>
      </c>
      <c r="H203" s="53" t="n">
        <v>1021.2</v>
      </c>
      <c r="I203" s="53" t="n">
        <v>1021.2</v>
      </c>
    </row>
    <row r="204" customFormat="false" ht="25.5" hidden="false" customHeight="true" outlineLevel="0" collapsed="false">
      <c r="A204" s="44" t="s">
        <v>235</v>
      </c>
      <c r="B204" s="46" t="s">
        <v>36</v>
      </c>
      <c r="C204" s="46" t="n">
        <v>2</v>
      </c>
      <c r="D204" s="46" t="s">
        <v>410</v>
      </c>
      <c r="E204" s="46" t="n">
        <v>72010</v>
      </c>
      <c r="F204" s="46"/>
      <c r="G204" s="47" t="n">
        <v>1520</v>
      </c>
      <c r="H204" s="47" t="n">
        <v>1520</v>
      </c>
      <c r="I204" s="47" t="n">
        <v>1520</v>
      </c>
    </row>
    <row r="205" customFormat="false" ht="12.75" hidden="false" customHeight="true" outlineLevel="0" collapsed="false">
      <c r="A205" s="63" t="s">
        <v>47</v>
      </c>
      <c r="B205" s="51" t="s">
        <v>36</v>
      </c>
      <c r="C205" s="51" t="n">
        <v>2</v>
      </c>
      <c r="D205" s="51" t="s">
        <v>410</v>
      </c>
      <c r="E205" s="51" t="n">
        <v>72010</v>
      </c>
      <c r="F205" s="51" t="s">
        <v>48</v>
      </c>
      <c r="G205" s="53" t="n">
        <v>264.7</v>
      </c>
      <c r="H205" s="53" t="n">
        <v>264.7</v>
      </c>
      <c r="I205" s="53" t="n">
        <v>264.7</v>
      </c>
    </row>
    <row r="206" customFormat="false" ht="25.5" hidden="false" customHeight="true" outlineLevel="0" collapsed="false">
      <c r="A206" s="63" t="s">
        <v>54</v>
      </c>
      <c r="B206" s="51" t="s">
        <v>36</v>
      </c>
      <c r="C206" s="51" t="n">
        <v>2</v>
      </c>
      <c r="D206" s="51" t="s">
        <v>410</v>
      </c>
      <c r="E206" s="51" t="n">
        <v>72010</v>
      </c>
      <c r="F206" s="51" t="s">
        <v>55</v>
      </c>
      <c r="G206" s="53" t="n">
        <v>1255.3</v>
      </c>
      <c r="H206" s="53" t="n">
        <v>1255.3</v>
      </c>
      <c r="I206" s="53" t="n">
        <v>1255.3</v>
      </c>
    </row>
    <row r="207" customFormat="false" ht="38.25" hidden="false" customHeight="true" outlineLevel="0" collapsed="false">
      <c r="A207" s="102" t="s">
        <v>245</v>
      </c>
      <c r="B207" s="46" t="s">
        <v>36</v>
      </c>
      <c r="C207" s="46" t="n">
        <v>2</v>
      </c>
      <c r="D207" s="46" t="s">
        <v>410</v>
      </c>
      <c r="E207" s="46" t="n">
        <v>72050</v>
      </c>
      <c r="F207" s="46"/>
      <c r="G207" s="47" t="n">
        <v>472.5</v>
      </c>
      <c r="H207" s="47" t="n">
        <v>472.5</v>
      </c>
      <c r="I207" s="47" t="n">
        <v>472.5</v>
      </c>
    </row>
    <row r="208" customFormat="false" ht="12.75" hidden="false" customHeight="true" outlineLevel="0" collapsed="false">
      <c r="A208" s="63" t="s">
        <v>47</v>
      </c>
      <c r="B208" s="51" t="s">
        <v>36</v>
      </c>
      <c r="C208" s="51" t="n">
        <v>2</v>
      </c>
      <c r="D208" s="51" t="s">
        <v>410</v>
      </c>
      <c r="E208" s="51" t="n">
        <v>72050</v>
      </c>
      <c r="F208" s="51" t="s">
        <v>48</v>
      </c>
      <c r="G208" s="53" t="n">
        <v>472.5</v>
      </c>
      <c r="H208" s="53" t="n">
        <v>472.5</v>
      </c>
      <c r="I208" s="53" t="n">
        <v>472.5</v>
      </c>
    </row>
    <row r="209" customFormat="false" ht="25.5" hidden="false" customHeight="true" outlineLevel="0" collapsed="false">
      <c r="A209" s="102" t="s">
        <v>237</v>
      </c>
      <c r="B209" s="46" t="s">
        <v>36</v>
      </c>
      <c r="C209" s="46" t="n">
        <v>2</v>
      </c>
      <c r="D209" s="46" t="s">
        <v>410</v>
      </c>
      <c r="E209" s="46" t="n">
        <v>73050</v>
      </c>
      <c r="F209" s="46"/>
      <c r="G209" s="47" t="n">
        <v>2248.9</v>
      </c>
      <c r="H209" s="47" t="n">
        <v>2248.9</v>
      </c>
      <c r="I209" s="47" t="n">
        <v>2248.9</v>
      </c>
    </row>
    <row r="210" customFormat="false" ht="25.5" hidden="false" customHeight="true" outlineLevel="0" collapsed="false">
      <c r="A210" s="49" t="s">
        <v>26</v>
      </c>
      <c r="B210" s="51" t="s">
        <v>36</v>
      </c>
      <c r="C210" s="51" t="n">
        <v>2</v>
      </c>
      <c r="D210" s="51" t="s">
        <v>410</v>
      </c>
      <c r="E210" s="51" t="n">
        <v>73050</v>
      </c>
      <c r="F210" s="52" t="s">
        <v>27</v>
      </c>
      <c r="G210" s="53" t="n">
        <v>591.7</v>
      </c>
      <c r="H210" s="53" t="n">
        <v>591.7</v>
      </c>
      <c r="I210" s="53" t="n">
        <v>591.7</v>
      </c>
    </row>
    <row r="211" s="81" customFormat="true" ht="25.5" hidden="false" customHeight="true" outlineLevel="0" collapsed="false">
      <c r="A211" s="63" t="s">
        <v>54</v>
      </c>
      <c r="B211" s="51" t="s">
        <v>36</v>
      </c>
      <c r="C211" s="51" t="n">
        <v>2</v>
      </c>
      <c r="D211" s="51" t="s">
        <v>410</v>
      </c>
      <c r="E211" s="51" t="n">
        <v>73050</v>
      </c>
      <c r="F211" s="51" t="s">
        <v>55</v>
      </c>
      <c r="G211" s="53" t="n">
        <v>1657.2</v>
      </c>
      <c r="H211" s="53" t="n">
        <v>1657.2</v>
      </c>
      <c r="I211" s="53" t="n">
        <v>1657.2</v>
      </c>
      <c r="J211" s="1"/>
      <c r="K211" s="1"/>
      <c r="L211" s="1"/>
      <c r="M211" s="1"/>
      <c r="N211" s="1"/>
      <c r="O211" s="1"/>
      <c r="P211" s="1"/>
    </row>
    <row r="212" customFormat="false" ht="101.25" hidden="false" customHeight="true" outlineLevel="0" collapsed="false">
      <c r="A212" s="97" t="s">
        <v>247</v>
      </c>
      <c r="B212" s="46" t="s">
        <v>36</v>
      </c>
      <c r="C212" s="46" t="n">
        <v>2</v>
      </c>
      <c r="D212" s="46" t="s">
        <v>410</v>
      </c>
      <c r="E212" s="46" t="n">
        <v>80130</v>
      </c>
      <c r="F212" s="46"/>
      <c r="G212" s="47" t="n">
        <v>42211.9</v>
      </c>
      <c r="H212" s="47" t="n">
        <v>42211.9</v>
      </c>
      <c r="I212" s="47" t="n">
        <v>42211.9</v>
      </c>
    </row>
    <row r="213" customFormat="false" ht="12.75" hidden="false" customHeight="true" outlineLevel="0" collapsed="false">
      <c r="A213" s="63" t="s">
        <v>47</v>
      </c>
      <c r="B213" s="51" t="s">
        <v>36</v>
      </c>
      <c r="C213" s="51" t="n">
        <v>2</v>
      </c>
      <c r="D213" s="51" t="s">
        <v>410</v>
      </c>
      <c r="E213" s="51" t="n">
        <v>80130</v>
      </c>
      <c r="F213" s="51" t="s">
        <v>48</v>
      </c>
      <c r="G213" s="53" t="n">
        <v>42211.9</v>
      </c>
      <c r="H213" s="53" t="n">
        <v>42211.9</v>
      </c>
      <c r="I213" s="53" t="n">
        <v>42211.9</v>
      </c>
    </row>
    <row r="214" customFormat="false" ht="82.8" hidden="false" customHeight="true" outlineLevel="0" collapsed="false">
      <c r="A214" s="97" t="s">
        <v>488</v>
      </c>
      <c r="B214" s="46" t="s">
        <v>36</v>
      </c>
      <c r="C214" s="46" t="n">
        <v>2</v>
      </c>
      <c r="D214" s="46" t="s">
        <v>410</v>
      </c>
      <c r="E214" s="46" t="s">
        <v>489</v>
      </c>
      <c r="F214" s="46"/>
      <c r="G214" s="47" t="n">
        <v>100</v>
      </c>
      <c r="H214" s="47" t="n">
        <v>100</v>
      </c>
      <c r="I214" s="47" t="n">
        <v>100</v>
      </c>
    </row>
    <row r="215" customFormat="false" ht="12.75" hidden="false" customHeight="true" outlineLevel="0" collapsed="false">
      <c r="A215" s="63" t="s">
        <v>47</v>
      </c>
      <c r="B215" s="51" t="s">
        <v>36</v>
      </c>
      <c r="C215" s="51" t="n">
        <v>2</v>
      </c>
      <c r="D215" s="51" t="s">
        <v>410</v>
      </c>
      <c r="E215" s="51" t="s">
        <v>489</v>
      </c>
      <c r="F215" s="51" t="s">
        <v>48</v>
      </c>
      <c r="G215" s="53" t="n">
        <v>100</v>
      </c>
      <c r="H215" s="53" t="n">
        <v>100</v>
      </c>
      <c r="I215" s="53" t="n">
        <v>100</v>
      </c>
    </row>
    <row r="216" customFormat="false" ht="85.05" hidden="false" customHeight="true" outlineLevel="0" collapsed="false">
      <c r="A216" s="97" t="str">
        <f aca="false">'2025г вед стр-ра'!A340</f>
        <v>Предоставление членам семей участников специальной военной операции, указанным в подпункте 2 статьи 2 Закона Кемеровской области - Кузбасса «О мерах социальной поддержки семей граждан, принимающих участие в специальной военной операции», обучающимся в пятых - одиннадцатых классах муниципальных общеобразовательных организаций, бесплатного одноразового горячего питания</v>
      </c>
      <c r="B216" s="46" t="s">
        <v>36</v>
      </c>
      <c r="C216" s="46" t="n">
        <v>2</v>
      </c>
      <c r="D216" s="46" t="s">
        <v>410</v>
      </c>
      <c r="E216" s="46" t="s">
        <v>490</v>
      </c>
      <c r="F216" s="46"/>
      <c r="G216" s="47" t="n">
        <v>795.6</v>
      </c>
      <c r="H216" s="47" t="n">
        <v>795.6</v>
      </c>
      <c r="I216" s="47" t="n">
        <v>795.6</v>
      </c>
    </row>
    <row r="217" customFormat="false" ht="23.25" hidden="false" customHeight="true" outlineLevel="0" collapsed="false">
      <c r="A217" s="63" t="s">
        <v>54</v>
      </c>
      <c r="B217" s="51" t="s">
        <v>36</v>
      </c>
      <c r="C217" s="51" t="n">
        <v>2</v>
      </c>
      <c r="D217" s="51" t="s">
        <v>410</v>
      </c>
      <c r="E217" s="51" t="s">
        <v>490</v>
      </c>
      <c r="F217" s="51" t="s">
        <v>55</v>
      </c>
      <c r="G217" s="53" t="n">
        <v>795.6</v>
      </c>
      <c r="H217" s="53" t="n">
        <v>795.6</v>
      </c>
      <c r="I217" s="53" t="n">
        <v>795.6</v>
      </c>
    </row>
    <row r="218" customFormat="false" ht="35.05" hidden="false" customHeight="false" outlineLevel="0" collapsed="false">
      <c r="A218" s="44" t="str">
        <f aca="false">'2025г вед стр-ра'!A342</f>
        <v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v>
      </c>
      <c r="B218" s="46" t="s">
        <v>36</v>
      </c>
      <c r="C218" s="46" t="n">
        <v>2</v>
      </c>
      <c r="D218" s="46" t="s">
        <v>410</v>
      </c>
      <c r="E218" s="46" t="s">
        <v>491</v>
      </c>
      <c r="F218" s="46"/>
      <c r="G218" s="53" t="n">
        <v>2126.7</v>
      </c>
      <c r="H218" s="53" t="n">
        <v>2126.7</v>
      </c>
      <c r="I218" s="53" t="n">
        <v>2126.7</v>
      </c>
    </row>
    <row r="219" customFormat="false" ht="23.25" hidden="false" customHeight="true" outlineLevel="0" collapsed="false">
      <c r="A219" s="63" t="str">
        <f aca="false">'2025г вед стр-ра'!A343</f>
        <v>Предоставление субсидий бюджетным, автономным учреждениям и иным некоммерческим организациям</v>
      </c>
      <c r="B219" s="51" t="s">
        <v>36</v>
      </c>
      <c r="C219" s="51" t="n">
        <v>2</v>
      </c>
      <c r="D219" s="51" t="s">
        <v>410</v>
      </c>
      <c r="E219" s="51" t="s">
        <v>491</v>
      </c>
      <c r="F219" s="51" t="s">
        <v>55</v>
      </c>
      <c r="G219" s="53" t="n">
        <v>2126.7</v>
      </c>
      <c r="H219" s="53" t="n">
        <v>2126.7</v>
      </c>
      <c r="I219" s="53" t="n">
        <v>2126.7</v>
      </c>
    </row>
    <row r="220" customFormat="false" ht="38.25" hidden="false" customHeight="true" outlineLevel="0" collapsed="false">
      <c r="A220" s="44" t="s">
        <v>255</v>
      </c>
      <c r="B220" s="46" t="s">
        <v>36</v>
      </c>
      <c r="C220" s="46" t="n">
        <v>2</v>
      </c>
      <c r="D220" s="46" t="s">
        <v>410</v>
      </c>
      <c r="E220" s="46" t="s">
        <v>492</v>
      </c>
      <c r="F220" s="46"/>
      <c r="G220" s="47" t="n">
        <v>770.2</v>
      </c>
      <c r="H220" s="47" t="n">
        <v>922.3</v>
      </c>
      <c r="I220" s="47" t="n">
        <v>884</v>
      </c>
    </row>
    <row r="221" customFormat="false" ht="25.5" hidden="false" customHeight="true" outlineLevel="0" collapsed="false">
      <c r="A221" s="63" t="s">
        <v>54</v>
      </c>
      <c r="B221" s="51" t="s">
        <v>36</v>
      </c>
      <c r="C221" s="51" t="n">
        <v>2</v>
      </c>
      <c r="D221" s="51" t="s">
        <v>410</v>
      </c>
      <c r="E221" s="51" t="s">
        <v>492</v>
      </c>
      <c r="F221" s="51" t="s">
        <v>55</v>
      </c>
      <c r="G221" s="53" t="n">
        <v>770.2</v>
      </c>
      <c r="H221" s="53" t="n">
        <v>922.3</v>
      </c>
      <c r="I221" s="53" t="n">
        <v>884</v>
      </c>
      <c r="J221" s="8"/>
      <c r="K221" s="8"/>
      <c r="L221" s="8"/>
      <c r="M221" s="8"/>
      <c r="N221" s="8"/>
      <c r="O221" s="8"/>
      <c r="P221" s="8"/>
    </row>
    <row r="222" customFormat="false" ht="38.25" hidden="false" customHeight="true" outlineLevel="0" collapsed="false">
      <c r="A222" s="44" t="s">
        <v>257</v>
      </c>
      <c r="B222" s="46" t="s">
        <v>36</v>
      </c>
      <c r="C222" s="46" t="n">
        <v>2</v>
      </c>
      <c r="D222" s="46" t="s">
        <v>410</v>
      </c>
      <c r="E222" s="46" t="n">
        <v>10121</v>
      </c>
      <c r="F222" s="46"/>
      <c r="G222" s="47" t="n">
        <v>2897.7</v>
      </c>
      <c r="H222" s="47" t="n">
        <v>3066</v>
      </c>
      <c r="I222" s="47" t="n">
        <v>2945.3</v>
      </c>
    </row>
    <row r="223" s="81" customFormat="true" ht="25.5" hidden="false" customHeight="true" outlineLevel="0" collapsed="false">
      <c r="A223" s="63" t="s">
        <v>47</v>
      </c>
      <c r="B223" s="51" t="s">
        <v>36</v>
      </c>
      <c r="C223" s="51" t="n">
        <v>2</v>
      </c>
      <c r="D223" s="51" t="s">
        <v>410</v>
      </c>
      <c r="E223" s="51" t="n">
        <v>10121</v>
      </c>
      <c r="F223" s="51" t="s">
        <v>48</v>
      </c>
      <c r="G223" s="53" t="n">
        <v>2897.7</v>
      </c>
      <c r="H223" s="53" t="n">
        <v>3066</v>
      </c>
      <c r="I223" s="53" t="n">
        <v>2945.3</v>
      </c>
      <c r="J223" s="8"/>
      <c r="K223" s="8"/>
      <c r="L223" s="8"/>
      <c r="M223" s="8"/>
      <c r="N223" s="8"/>
      <c r="O223" s="8"/>
      <c r="P223" s="8"/>
    </row>
    <row r="224" customFormat="false" ht="23.85" hidden="false" customHeight="false" outlineLevel="0" collapsed="false">
      <c r="A224" s="44" t="str">
        <f aca="false">'2025г вед стр-ра'!A417</f>
        <v>Реализация программ и мероприятий по работе с детьми и молодежью</v>
      </c>
      <c r="B224" s="46" t="s">
        <v>36</v>
      </c>
      <c r="C224" s="46" t="s">
        <v>403</v>
      </c>
      <c r="D224" s="46" t="s">
        <v>410</v>
      </c>
      <c r="E224" s="46" t="s">
        <v>493</v>
      </c>
      <c r="F224" s="46"/>
      <c r="G224" s="47" t="n">
        <v>242</v>
      </c>
      <c r="H224" s="47" t="n">
        <v>242</v>
      </c>
      <c r="I224" s="47" t="n">
        <v>242</v>
      </c>
    </row>
    <row r="225" customFormat="false" ht="51" hidden="false" customHeight="true" outlineLevel="0" collapsed="false">
      <c r="A225" s="49" t="s">
        <v>20</v>
      </c>
      <c r="B225" s="51" t="s">
        <v>36</v>
      </c>
      <c r="C225" s="51" t="s">
        <v>403</v>
      </c>
      <c r="D225" s="51" t="s">
        <v>410</v>
      </c>
      <c r="E225" s="51" t="s">
        <v>493</v>
      </c>
      <c r="F225" s="52" t="s">
        <v>21</v>
      </c>
      <c r="G225" s="53" t="n">
        <v>242</v>
      </c>
      <c r="H225" s="53" t="n">
        <v>242</v>
      </c>
      <c r="I225" s="53" t="n">
        <v>242</v>
      </c>
    </row>
    <row r="226" customFormat="false" ht="12.75" hidden="false" customHeight="true" outlineLevel="0" collapsed="false">
      <c r="A226" s="166" t="s">
        <v>494</v>
      </c>
      <c r="B226" s="68" t="s">
        <v>36</v>
      </c>
      <c r="C226" s="163" t="s">
        <v>404</v>
      </c>
      <c r="D226" s="163"/>
      <c r="E226" s="163"/>
      <c r="F226" s="163"/>
      <c r="G226" s="165" t="n">
        <v>119684.39822</v>
      </c>
      <c r="H226" s="165" t="n">
        <v>117809.5</v>
      </c>
      <c r="I226" s="165" t="n">
        <v>117670</v>
      </c>
    </row>
    <row r="227" customFormat="false" ht="25.5" hidden="false" customHeight="true" outlineLevel="0" collapsed="false">
      <c r="A227" s="44" t="s">
        <v>231</v>
      </c>
      <c r="B227" s="46" t="s">
        <v>36</v>
      </c>
      <c r="C227" s="46" t="n">
        <v>3</v>
      </c>
      <c r="D227" s="46" t="s">
        <v>410</v>
      </c>
      <c r="E227" s="46" t="n">
        <v>10122</v>
      </c>
      <c r="F227" s="46"/>
      <c r="G227" s="47" t="n">
        <v>11885.1</v>
      </c>
      <c r="H227" s="47" t="n">
        <v>11885.1</v>
      </c>
      <c r="I227" s="47" t="n">
        <v>11885.1</v>
      </c>
    </row>
    <row r="228" customFormat="false" ht="51" hidden="false" customHeight="true" outlineLevel="0" collapsed="false">
      <c r="A228" s="49" t="s">
        <v>20</v>
      </c>
      <c r="B228" s="51" t="s">
        <v>36</v>
      </c>
      <c r="C228" s="51" t="n">
        <v>3</v>
      </c>
      <c r="D228" s="51" t="s">
        <v>410</v>
      </c>
      <c r="E228" s="51" t="n">
        <v>10122</v>
      </c>
      <c r="F228" s="52" t="s">
        <v>21</v>
      </c>
      <c r="G228" s="53" t="n">
        <v>11835.7</v>
      </c>
      <c r="H228" s="53" t="n">
        <v>11835.7</v>
      </c>
      <c r="I228" s="53" t="n">
        <v>11835.7</v>
      </c>
    </row>
    <row r="229" customFormat="false" ht="23.85" hidden="false" customHeight="false" outlineLevel="0" collapsed="false">
      <c r="A229" s="49" t="s">
        <v>26</v>
      </c>
      <c r="B229" s="51" t="s">
        <v>36</v>
      </c>
      <c r="C229" s="51" t="n">
        <v>3</v>
      </c>
      <c r="D229" s="51" t="s">
        <v>410</v>
      </c>
      <c r="E229" s="51" t="n">
        <v>10122</v>
      </c>
      <c r="F229" s="52" t="s">
        <v>27</v>
      </c>
      <c r="G229" s="53" t="n">
        <v>49.4</v>
      </c>
      <c r="H229" s="53" t="n">
        <v>49.4</v>
      </c>
      <c r="I229" s="53" t="n">
        <v>49.4</v>
      </c>
    </row>
    <row r="230" customFormat="false" ht="25.5" hidden="false" customHeight="true" outlineLevel="0" collapsed="false">
      <c r="A230" s="44" t="s">
        <v>231</v>
      </c>
      <c r="B230" s="46" t="s">
        <v>36</v>
      </c>
      <c r="C230" s="46" t="n">
        <v>3</v>
      </c>
      <c r="D230" s="46" t="s">
        <v>410</v>
      </c>
      <c r="E230" s="46" t="n">
        <v>10123</v>
      </c>
      <c r="F230" s="46"/>
      <c r="G230" s="47" t="n">
        <v>38819.4</v>
      </c>
      <c r="H230" s="47" t="n">
        <v>38222.8</v>
      </c>
      <c r="I230" s="47" t="n">
        <v>38138.8</v>
      </c>
    </row>
    <row r="231" s="3" customFormat="true" ht="25.5" hidden="false" customHeight="true" outlineLevel="0" collapsed="false">
      <c r="A231" s="63" t="s">
        <v>54</v>
      </c>
      <c r="B231" s="51" t="s">
        <v>36</v>
      </c>
      <c r="C231" s="51" t="n">
        <v>3</v>
      </c>
      <c r="D231" s="51" t="s">
        <v>410</v>
      </c>
      <c r="E231" s="51" t="n">
        <v>10123</v>
      </c>
      <c r="F231" s="51" t="s">
        <v>55</v>
      </c>
      <c r="G231" s="53" t="n">
        <v>38819.4</v>
      </c>
      <c r="H231" s="53" t="n">
        <v>38222.8</v>
      </c>
      <c r="I231" s="53" t="n">
        <v>38138.8</v>
      </c>
      <c r="J231" s="1"/>
      <c r="K231" s="1"/>
      <c r="L231" s="1"/>
      <c r="M231" s="1"/>
      <c r="N231" s="1"/>
      <c r="O231" s="1"/>
      <c r="P231" s="1"/>
    </row>
    <row r="232" customFormat="false" ht="25.5" hidden="false" customHeight="true" outlineLevel="0" collapsed="false">
      <c r="A232" s="44" t="s">
        <v>231</v>
      </c>
      <c r="B232" s="46" t="s">
        <v>36</v>
      </c>
      <c r="C232" s="46" t="n">
        <v>3</v>
      </c>
      <c r="D232" s="46" t="s">
        <v>410</v>
      </c>
      <c r="E232" s="46" t="n">
        <v>10124</v>
      </c>
      <c r="F232" s="46"/>
      <c r="G232" s="47" t="n">
        <v>62604.69822</v>
      </c>
      <c r="H232" s="47" t="n">
        <v>61326.4</v>
      </c>
      <c r="I232" s="47" t="n">
        <v>61270.9</v>
      </c>
      <c r="J232" s="8"/>
      <c r="K232" s="8"/>
      <c r="L232" s="8"/>
      <c r="M232" s="8"/>
      <c r="N232" s="8"/>
      <c r="O232" s="8"/>
      <c r="P232" s="8"/>
    </row>
    <row r="233" customFormat="false" ht="51" hidden="false" customHeight="true" outlineLevel="0" collapsed="false">
      <c r="A233" s="49" t="s">
        <v>20</v>
      </c>
      <c r="B233" s="51" t="s">
        <v>36</v>
      </c>
      <c r="C233" s="51" t="n">
        <v>3</v>
      </c>
      <c r="D233" s="51" t="s">
        <v>410</v>
      </c>
      <c r="E233" s="51" t="n">
        <v>10124</v>
      </c>
      <c r="F233" s="52" t="s">
        <v>21</v>
      </c>
      <c r="G233" s="53" t="n">
        <v>20883</v>
      </c>
      <c r="H233" s="53" t="n">
        <v>20883</v>
      </c>
      <c r="I233" s="53" t="n">
        <v>20883</v>
      </c>
    </row>
    <row r="234" customFormat="false" ht="25.5" hidden="false" customHeight="true" outlineLevel="0" collapsed="false">
      <c r="A234" s="49" t="s">
        <v>26</v>
      </c>
      <c r="B234" s="51" t="s">
        <v>36</v>
      </c>
      <c r="C234" s="51" t="n">
        <v>3</v>
      </c>
      <c r="D234" s="51" t="s">
        <v>410</v>
      </c>
      <c r="E234" s="51" t="n">
        <v>10124</v>
      </c>
      <c r="F234" s="52" t="s">
        <v>27</v>
      </c>
      <c r="G234" s="53" t="n">
        <v>451.29822</v>
      </c>
      <c r="H234" s="53" t="n">
        <v>273.5</v>
      </c>
      <c r="I234" s="53" t="n">
        <v>268.3</v>
      </c>
    </row>
    <row r="235" customFormat="false" ht="25.5" hidden="false" customHeight="true" outlineLevel="0" collapsed="false">
      <c r="A235" s="63" t="s">
        <v>54</v>
      </c>
      <c r="B235" s="51" t="s">
        <v>36</v>
      </c>
      <c r="C235" s="51" t="n">
        <v>3</v>
      </c>
      <c r="D235" s="51" t="s">
        <v>410</v>
      </c>
      <c r="E235" s="51" t="n">
        <v>10124</v>
      </c>
      <c r="F235" s="51" t="s">
        <v>55</v>
      </c>
      <c r="G235" s="53" t="n">
        <v>41250.4</v>
      </c>
      <c r="H235" s="53" t="n">
        <v>40149.9</v>
      </c>
      <c r="I235" s="53" t="n">
        <v>40099.6</v>
      </c>
    </row>
    <row r="236" s="43" customFormat="true" ht="25.5" hidden="false" customHeight="true" outlineLevel="0" collapsed="false">
      <c r="A236" s="63" t="s">
        <v>31</v>
      </c>
      <c r="B236" s="51" t="s">
        <v>36</v>
      </c>
      <c r="C236" s="51" t="n">
        <v>3</v>
      </c>
      <c r="D236" s="51" t="s">
        <v>410</v>
      </c>
      <c r="E236" s="51" t="n">
        <v>10124</v>
      </c>
      <c r="F236" s="51" t="s">
        <v>32</v>
      </c>
      <c r="G236" s="53" t="n">
        <v>20</v>
      </c>
      <c r="H236" s="53" t="n">
        <v>20</v>
      </c>
      <c r="I236" s="53" t="n">
        <v>20</v>
      </c>
      <c r="J236" s="1"/>
      <c r="K236" s="1"/>
      <c r="L236" s="1"/>
      <c r="M236" s="1"/>
      <c r="N236" s="1"/>
      <c r="O236" s="1"/>
      <c r="P236" s="1"/>
    </row>
    <row r="237" customFormat="false" ht="102" hidden="false" customHeight="true" outlineLevel="0" collapsed="false">
      <c r="A237" s="44" t="s">
        <v>229</v>
      </c>
      <c r="B237" s="64" t="s">
        <v>36</v>
      </c>
      <c r="C237" s="64" t="n">
        <v>3</v>
      </c>
      <c r="D237" s="64" t="s">
        <v>410</v>
      </c>
      <c r="E237" s="64" t="n">
        <v>72070</v>
      </c>
      <c r="F237" s="46"/>
      <c r="G237" s="47" t="n">
        <v>6375.2</v>
      </c>
      <c r="H237" s="47" t="n">
        <v>6375.2</v>
      </c>
      <c r="I237" s="47" t="n">
        <v>6375.2</v>
      </c>
    </row>
    <row r="238" customFormat="false" ht="51" hidden="false" customHeight="true" outlineLevel="0" collapsed="false">
      <c r="A238" s="49" t="s">
        <v>20</v>
      </c>
      <c r="B238" s="51" t="s">
        <v>36</v>
      </c>
      <c r="C238" s="51" t="n">
        <v>3</v>
      </c>
      <c r="D238" s="51" t="s">
        <v>410</v>
      </c>
      <c r="E238" s="51" t="n">
        <v>72070</v>
      </c>
      <c r="F238" s="52" t="s">
        <v>21</v>
      </c>
      <c r="G238" s="53" t="n">
        <v>6091.7</v>
      </c>
      <c r="H238" s="53" t="n">
        <v>6091.7</v>
      </c>
      <c r="I238" s="53" t="n">
        <v>6091.7</v>
      </c>
    </row>
    <row r="239" s="43" customFormat="true" ht="25.5" hidden="false" customHeight="true" outlineLevel="0" collapsed="false">
      <c r="A239" s="49" t="s">
        <v>26</v>
      </c>
      <c r="B239" s="51" t="s">
        <v>36</v>
      </c>
      <c r="C239" s="51" t="n">
        <v>3</v>
      </c>
      <c r="D239" s="51" t="s">
        <v>410</v>
      </c>
      <c r="E239" s="51" t="n">
        <v>72070</v>
      </c>
      <c r="F239" s="52" t="s">
        <v>27</v>
      </c>
      <c r="G239" s="53" t="n">
        <v>283.5</v>
      </c>
      <c r="H239" s="53" t="n">
        <v>283.5</v>
      </c>
      <c r="I239" s="53" t="n">
        <v>283.5</v>
      </c>
      <c r="J239" s="1"/>
      <c r="K239" s="1"/>
      <c r="L239" s="1"/>
      <c r="M239" s="1"/>
      <c r="N239" s="1"/>
      <c r="O239" s="1"/>
      <c r="P239" s="1"/>
    </row>
    <row r="240" customFormat="false" ht="27.75" hidden="false" customHeight="true" outlineLevel="0" collapsed="false">
      <c r="A240" s="172" t="s">
        <v>495</v>
      </c>
      <c r="B240" s="92" t="s">
        <v>109</v>
      </c>
      <c r="C240" s="92"/>
      <c r="D240" s="92"/>
      <c r="E240" s="92"/>
      <c r="F240" s="170"/>
      <c r="G240" s="27" t="n">
        <v>165914.9</v>
      </c>
      <c r="H240" s="27" t="n">
        <v>163248.6</v>
      </c>
      <c r="I240" s="27" t="n">
        <v>162593.7</v>
      </c>
      <c r="J240" s="155"/>
      <c r="K240" s="43"/>
    </row>
    <row r="241" customFormat="false" ht="18.75" hidden="false" customHeight="true" outlineLevel="0" collapsed="false">
      <c r="A241" s="173" t="s">
        <v>496</v>
      </c>
      <c r="B241" s="163" t="s">
        <v>109</v>
      </c>
      <c r="C241" s="163" t="s">
        <v>409</v>
      </c>
      <c r="D241" s="163"/>
      <c r="E241" s="163"/>
      <c r="F241" s="164"/>
      <c r="G241" s="165" t="n">
        <v>165802.9</v>
      </c>
      <c r="H241" s="165" t="n">
        <v>163136.6</v>
      </c>
      <c r="I241" s="165" t="n">
        <v>162481.7</v>
      </c>
      <c r="J241" s="174"/>
      <c r="K241" s="175"/>
      <c r="L241" s="175"/>
      <c r="M241" s="175"/>
      <c r="N241" s="175"/>
      <c r="O241" s="175"/>
      <c r="P241" s="175"/>
    </row>
    <row r="242" s="3" customFormat="true" ht="23.85" hidden="false" customHeight="false" outlineLevel="0" collapsed="false">
      <c r="A242" s="44" t="s">
        <v>278</v>
      </c>
      <c r="B242" s="46" t="s">
        <v>109</v>
      </c>
      <c r="C242" s="46" t="s">
        <v>409</v>
      </c>
      <c r="D242" s="46" t="s">
        <v>410</v>
      </c>
      <c r="E242" s="46" t="s">
        <v>497</v>
      </c>
      <c r="F242" s="46"/>
      <c r="G242" s="47" t="n">
        <v>4169.9</v>
      </c>
      <c r="H242" s="47" t="n">
        <v>4169.9</v>
      </c>
      <c r="I242" s="47" t="n">
        <v>4169.9</v>
      </c>
      <c r="J242" s="1"/>
      <c r="K242" s="1"/>
      <c r="L242" s="1"/>
      <c r="M242" s="1"/>
      <c r="N242" s="1"/>
      <c r="O242" s="1"/>
      <c r="P242" s="1"/>
    </row>
    <row r="243" customFormat="false" ht="23.85" hidden="false" customHeight="false" outlineLevel="0" collapsed="false">
      <c r="A243" s="63" t="s">
        <v>54</v>
      </c>
      <c r="B243" s="51" t="s">
        <v>109</v>
      </c>
      <c r="C243" s="51" t="s">
        <v>409</v>
      </c>
      <c r="D243" s="51" t="s">
        <v>410</v>
      </c>
      <c r="E243" s="51" t="s">
        <v>497</v>
      </c>
      <c r="F243" s="51" t="s">
        <v>55</v>
      </c>
      <c r="G243" s="53" t="n">
        <v>4169.9</v>
      </c>
      <c r="H243" s="53" t="n">
        <v>4169.9</v>
      </c>
      <c r="I243" s="53" t="n">
        <v>4169.9</v>
      </c>
    </row>
    <row r="244" customFormat="false" ht="12.75" hidden="false" customHeight="true" outlineLevel="0" collapsed="false">
      <c r="A244" s="44" t="s">
        <v>280</v>
      </c>
      <c r="B244" s="46" t="s">
        <v>109</v>
      </c>
      <c r="C244" s="46" t="s">
        <v>409</v>
      </c>
      <c r="D244" s="46" t="s">
        <v>410</v>
      </c>
      <c r="E244" s="46" t="s">
        <v>498</v>
      </c>
      <c r="F244" s="46"/>
      <c r="G244" s="47" t="n">
        <v>94193.5</v>
      </c>
      <c r="H244" s="47" t="n">
        <v>91867.7</v>
      </c>
      <c r="I244" s="47" t="n">
        <v>91492</v>
      </c>
    </row>
    <row r="245" customFormat="false" ht="12.75" hidden="false" customHeight="true" outlineLevel="0" collapsed="false">
      <c r="A245" s="63" t="s">
        <v>47</v>
      </c>
      <c r="B245" s="51" t="s">
        <v>109</v>
      </c>
      <c r="C245" s="51" t="s">
        <v>409</v>
      </c>
      <c r="D245" s="51" t="s">
        <v>410</v>
      </c>
      <c r="E245" s="51" t="s">
        <v>498</v>
      </c>
      <c r="F245" s="52" t="s">
        <v>48</v>
      </c>
      <c r="G245" s="53" t="n">
        <v>30</v>
      </c>
      <c r="H245" s="53" t="n">
        <v>30</v>
      </c>
      <c r="I245" s="53" t="n">
        <v>30</v>
      </c>
      <c r="J245" s="43"/>
      <c r="K245" s="43"/>
      <c r="L245" s="43"/>
      <c r="M245" s="43"/>
      <c r="N245" s="43"/>
      <c r="O245" s="43"/>
      <c r="P245" s="43"/>
    </row>
    <row r="246" customFormat="false" ht="25.5" hidden="false" customHeight="true" outlineLevel="0" collapsed="false">
      <c r="A246" s="63" t="s">
        <v>54</v>
      </c>
      <c r="B246" s="51" t="s">
        <v>109</v>
      </c>
      <c r="C246" s="51" t="s">
        <v>409</v>
      </c>
      <c r="D246" s="51" t="s">
        <v>410</v>
      </c>
      <c r="E246" s="51" t="s">
        <v>498</v>
      </c>
      <c r="F246" s="51" t="s">
        <v>55</v>
      </c>
      <c r="G246" s="53" t="n">
        <v>94163.5</v>
      </c>
      <c r="H246" s="53" t="n">
        <v>91837.7</v>
      </c>
      <c r="I246" s="53" t="n">
        <v>91462</v>
      </c>
    </row>
    <row r="247" s="3" customFormat="true" ht="12.75" hidden="false" customHeight="true" outlineLevel="0" collapsed="false">
      <c r="A247" s="44" t="s">
        <v>282</v>
      </c>
      <c r="B247" s="46" t="s">
        <v>109</v>
      </c>
      <c r="C247" s="46" t="s">
        <v>409</v>
      </c>
      <c r="D247" s="46" t="s">
        <v>410</v>
      </c>
      <c r="E247" s="46" t="s">
        <v>499</v>
      </c>
      <c r="F247" s="46"/>
      <c r="G247" s="47" t="n">
        <v>8094.8</v>
      </c>
      <c r="H247" s="47" t="n">
        <v>8028.1</v>
      </c>
      <c r="I247" s="47" t="n">
        <v>8008.2</v>
      </c>
      <c r="J247" s="1"/>
      <c r="K247" s="1"/>
      <c r="L247" s="1"/>
      <c r="M247" s="1"/>
      <c r="N247" s="1"/>
      <c r="O247" s="1"/>
      <c r="P247" s="1"/>
    </row>
    <row r="248" customFormat="false" ht="25.5" hidden="false" customHeight="true" outlineLevel="0" collapsed="false">
      <c r="A248" s="63" t="s">
        <v>54</v>
      </c>
      <c r="B248" s="51" t="s">
        <v>109</v>
      </c>
      <c r="C248" s="51" t="s">
        <v>409</v>
      </c>
      <c r="D248" s="51" t="s">
        <v>410</v>
      </c>
      <c r="E248" s="51" t="s">
        <v>499</v>
      </c>
      <c r="F248" s="51" t="s">
        <v>55</v>
      </c>
      <c r="G248" s="53" t="n">
        <v>8094.8</v>
      </c>
      <c r="H248" s="53" t="n">
        <v>8028.1</v>
      </c>
      <c r="I248" s="53" t="n">
        <v>8008.2</v>
      </c>
    </row>
    <row r="249" s="3" customFormat="true" ht="12.75" hidden="false" customHeight="true" outlineLevel="0" collapsed="false">
      <c r="A249" s="44" t="s">
        <v>284</v>
      </c>
      <c r="B249" s="46" t="s">
        <v>109</v>
      </c>
      <c r="C249" s="46" t="s">
        <v>409</v>
      </c>
      <c r="D249" s="46" t="s">
        <v>410</v>
      </c>
      <c r="E249" s="46" t="s">
        <v>500</v>
      </c>
      <c r="F249" s="46"/>
      <c r="G249" s="47" t="n">
        <v>29163.3</v>
      </c>
      <c r="H249" s="47" t="n">
        <v>28720.2</v>
      </c>
      <c r="I249" s="47" t="n">
        <v>28571.3</v>
      </c>
      <c r="J249" s="1"/>
      <c r="K249" s="1"/>
      <c r="L249" s="1"/>
      <c r="M249" s="1"/>
      <c r="N249" s="1"/>
      <c r="O249" s="1"/>
      <c r="P249" s="1"/>
    </row>
    <row r="250" customFormat="false" ht="25.5" hidden="false" customHeight="true" outlineLevel="0" collapsed="false">
      <c r="A250" s="63" t="s">
        <v>54</v>
      </c>
      <c r="B250" s="51" t="s">
        <v>109</v>
      </c>
      <c r="C250" s="51" t="s">
        <v>409</v>
      </c>
      <c r="D250" s="51" t="s">
        <v>410</v>
      </c>
      <c r="E250" s="51" t="s">
        <v>500</v>
      </c>
      <c r="F250" s="51" t="s">
        <v>55</v>
      </c>
      <c r="G250" s="53" t="n">
        <v>29163.3</v>
      </c>
      <c r="H250" s="53" t="n">
        <v>28720.2</v>
      </c>
      <c r="I250" s="53" t="n">
        <v>28571.3</v>
      </c>
    </row>
    <row r="251" customFormat="false" ht="12.75" hidden="false" customHeight="true" outlineLevel="0" collapsed="false">
      <c r="A251" s="44" t="s">
        <v>291</v>
      </c>
      <c r="B251" s="46" t="s">
        <v>109</v>
      </c>
      <c r="C251" s="46" t="s">
        <v>409</v>
      </c>
      <c r="D251" s="46" t="s">
        <v>410</v>
      </c>
      <c r="E251" s="46" t="s">
        <v>501</v>
      </c>
      <c r="F251" s="46"/>
      <c r="G251" s="47" t="n">
        <v>2282.9</v>
      </c>
      <c r="H251" s="47" t="n">
        <v>2329.9</v>
      </c>
      <c r="I251" s="47" t="n">
        <v>2294.9</v>
      </c>
    </row>
    <row r="252" customFormat="false" ht="51" hidden="false" customHeight="true" outlineLevel="0" collapsed="false">
      <c r="A252" s="49" t="s">
        <v>20</v>
      </c>
      <c r="B252" s="51" t="s">
        <v>109</v>
      </c>
      <c r="C252" s="51" t="s">
        <v>409</v>
      </c>
      <c r="D252" s="51" t="s">
        <v>410</v>
      </c>
      <c r="E252" s="51" t="s">
        <v>501</v>
      </c>
      <c r="F252" s="52" t="s">
        <v>21</v>
      </c>
      <c r="G252" s="53" t="n">
        <v>2212.9</v>
      </c>
      <c r="H252" s="53" t="n">
        <v>2212.9</v>
      </c>
      <c r="I252" s="53" t="n">
        <v>2212.9</v>
      </c>
    </row>
    <row r="253" customFormat="false" ht="25.5" hidden="false" customHeight="true" outlineLevel="0" collapsed="false">
      <c r="A253" s="49" t="s">
        <v>26</v>
      </c>
      <c r="B253" s="51" t="s">
        <v>109</v>
      </c>
      <c r="C253" s="51" t="s">
        <v>409</v>
      </c>
      <c r="D253" s="51" t="s">
        <v>410</v>
      </c>
      <c r="E253" s="51" t="s">
        <v>501</v>
      </c>
      <c r="F253" s="52" t="s">
        <v>27</v>
      </c>
      <c r="G253" s="53" t="n">
        <v>70</v>
      </c>
      <c r="H253" s="53" t="n">
        <v>117</v>
      </c>
      <c r="I253" s="53" t="n">
        <v>82</v>
      </c>
    </row>
    <row r="254" customFormat="false" ht="12.75" hidden="false" customHeight="true" outlineLevel="0" collapsed="false">
      <c r="A254" s="44" t="s">
        <v>291</v>
      </c>
      <c r="B254" s="46" t="s">
        <v>109</v>
      </c>
      <c r="C254" s="46" t="s">
        <v>409</v>
      </c>
      <c r="D254" s="46" t="s">
        <v>410</v>
      </c>
      <c r="E254" s="46" t="s">
        <v>502</v>
      </c>
      <c r="F254" s="46"/>
      <c r="G254" s="47" t="n">
        <v>27898.5</v>
      </c>
      <c r="H254" s="47" t="n">
        <v>28020.8</v>
      </c>
      <c r="I254" s="47" t="n">
        <v>27945.4</v>
      </c>
    </row>
    <row r="255" customFormat="false" ht="51" hidden="false" customHeight="true" outlineLevel="0" collapsed="false">
      <c r="A255" s="49" t="s">
        <v>20</v>
      </c>
      <c r="B255" s="51" t="s">
        <v>109</v>
      </c>
      <c r="C255" s="51" t="s">
        <v>409</v>
      </c>
      <c r="D255" s="51" t="s">
        <v>410</v>
      </c>
      <c r="E255" s="51" t="s">
        <v>502</v>
      </c>
      <c r="F255" s="52" t="s">
        <v>21</v>
      </c>
      <c r="G255" s="53" t="n">
        <v>27320.7</v>
      </c>
      <c r="H255" s="53" t="n">
        <v>27320.7</v>
      </c>
      <c r="I255" s="53" t="n">
        <v>27320.7</v>
      </c>
    </row>
    <row r="256" customFormat="false" ht="25.5" hidden="false" customHeight="true" outlineLevel="0" collapsed="false">
      <c r="A256" s="49" t="s">
        <v>26</v>
      </c>
      <c r="B256" s="51" t="s">
        <v>109</v>
      </c>
      <c r="C256" s="51" t="s">
        <v>409</v>
      </c>
      <c r="D256" s="51" t="s">
        <v>410</v>
      </c>
      <c r="E256" s="51" t="s">
        <v>502</v>
      </c>
      <c r="F256" s="52" t="s">
        <v>27</v>
      </c>
      <c r="G256" s="53" t="n">
        <v>577.8</v>
      </c>
      <c r="H256" s="53" t="n">
        <v>700.1</v>
      </c>
      <c r="I256" s="53" t="n">
        <v>624.7</v>
      </c>
    </row>
    <row r="257" customFormat="false" ht="27.75" hidden="false" customHeight="true" outlineLevel="0" collapsed="false">
      <c r="A257" s="173" t="s">
        <v>503</v>
      </c>
      <c r="B257" s="163" t="s">
        <v>109</v>
      </c>
      <c r="C257" s="163" t="s">
        <v>403</v>
      </c>
      <c r="D257" s="163"/>
      <c r="E257" s="163"/>
      <c r="F257" s="164"/>
      <c r="G257" s="165" t="n">
        <v>112</v>
      </c>
      <c r="H257" s="165" t="n">
        <v>112</v>
      </c>
      <c r="I257" s="165" t="n">
        <v>112</v>
      </c>
      <c r="J257" s="174"/>
      <c r="K257" s="175"/>
      <c r="L257" s="175"/>
      <c r="M257" s="175"/>
      <c r="N257" s="175"/>
      <c r="O257" s="175"/>
      <c r="P257" s="175"/>
    </row>
    <row r="258" customFormat="false" ht="27.75" hidden="false" customHeight="true" outlineLevel="0" collapsed="false">
      <c r="A258" s="44" t="str">
        <f aca="false">'2025г вед стр-ра'!A399</f>
        <v>Укрепление единства российской нации и этнокультурное развитие народов России</v>
      </c>
      <c r="B258" s="46" t="s">
        <v>109</v>
      </c>
      <c r="C258" s="46" t="s">
        <v>403</v>
      </c>
      <c r="D258" s="46" t="s">
        <v>410</v>
      </c>
      <c r="E258" s="46" t="s">
        <v>504</v>
      </c>
      <c r="F258" s="46"/>
      <c r="G258" s="47" t="n">
        <v>100</v>
      </c>
      <c r="H258" s="47" t="n">
        <v>100</v>
      </c>
      <c r="I258" s="47" t="n">
        <v>100</v>
      </c>
    </row>
    <row r="259" customFormat="false" ht="25.5" hidden="false" customHeight="true" outlineLevel="0" collapsed="false">
      <c r="A259" s="63" t="s">
        <v>54</v>
      </c>
      <c r="B259" s="51" t="s">
        <v>109</v>
      </c>
      <c r="C259" s="51" t="s">
        <v>403</v>
      </c>
      <c r="D259" s="51" t="s">
        <v>410</v>
      </c>
      <c r="E259" s="51" t="s">
        <v>504</v>
      </c>
      <c r="F259" s="51" t="s">
        <v>55</v>
      </c>
      <c r="G259" s="53" t="n">
        <v>100</v>
      </c>
      <c r="H259" s="53" t="n">
        <v>100</v>
      </c>
      <c r="I259" s="53" t="n">
        <v>100</v>
      </c>
    </row>
    <row r="260" customFormat="false" ht="27.75" hidden="false" customHeight="true" outlineLevel="0" collapsed="false">
      <c r="A260" s="44" t="str">
        <f aca="false">'2025г вед стр-ра'!A401</f>
        <v>Социальная и культурная адаптация иностранных граждан</v>
      </c>
      <c r="B260" s="46" t="s">
        <v>109</v>
      </c>
      <c r="C260" s="46" t="s">
        <v>403</v>
      </c>
      <c r="D260" s="46" t="s">
        <v>410</v>
      </c>
      <c r="E260" s="46" t="s">
        <v>505</v>
      </c>
      <c r="F260" s="46"/>
      <c r="G260" s="47" t="n">
        <v>12</v>
      </c>
      <c r="H260" s="47" t="n">
        <v>12</v>
      </c>
      <c r="I260" s="47" t="n">
        <v>12</v>
      </c>
    </row>
    <row r="261" customFormat="false" ht="25.5" hidden="false" customHeight="true" outlineLevel="0" collapsed="false">
      <c r="A261" s="63" t="s">
        <v>54</v>
      </c>
      <c r="B261" s="51" t="s">
        <v>109</v>
      </c>
      <c r="C261" s="51" t="s">
        <v>403</v>
      </c>
      <c r="D261" s="51" t="s">
        <v>410</v>
      </c>
      <c r="E261" s="51" t="s">
        <v>505</v>
      </c>
      <c r="F261" s="51" t="s">
        <v>55</v>
      </c>
      <c r="G261" s="53" t="n">
        <v>12</v>
      </c>
      <c r="H261" s="53" t="n">
        <v>12</v>
      </c>
      <c r="I261" s="53" t="n">
        <v>12</v>
      </c>
    </row>
    <row r="262" s="8" customFormat="true" ht="23.85" hidden="false" customHeight="false" outlineLevel="0" collapsed="false">
      <c r="A262" s="91" t="s">
        <v>506</v>
      </c>
      <c r="B262" s="92" t="s">
        <v>276</v>
      </c>
      <c r="C262" s="92"/>
      <c r="D262" s="92"/>
      <c r="E262" s="92"/>
      <c r="F262" s="92"/>
      <c r="G262" s="27" t="n">
        <v>343848.7</v>
      </c>
      <c r="H262" s="27" t="n">
        <v>341957.2</v>
      </c>
      <c r="I262" s="27" t="n">
        <v>341527.6</v>
      </c>
      <c r="J262" s="155"/>
      <c r="K262" s="43"/>
      <c r="L262" s="1"/>
      <c r="M262" s="1"/>
      <c r="N262" s="1"/>
      <c r="O262" s="1"/>
      <c r="P262" s="1"/>
    </row>
    <row r="263" customFormat="false" ht="12.8" hidden="false" customHeight="false" outlineLevel="0" collapsed="false">
      <c r="A263" s="166" t="s">
        <v>507</v>
      </c>
      <c r="B263" s="68" t="s">
        <v>276</v>
      </c>
      <c r="C263" s="163" t="s">
        <v>409</v>
      </c>
      <c r="D263" s="163"/>
      <c r="E263" s="163"/>
      <c r="F263" s="163"/>
      <c r="G263" s="165" t="n">
        <v>11214</v>
      </c>
      <c r="H263" s="165" t="n">
        <v>10241.7</v>
      </c>
      <c r="I263" s="165" t="n">
        <v>9812.1</v>
      </c>
    </row>
    <row r="264" customFormat="false" ht="12.75" hidden="false" customHeight="true" outlineLevel="0" collapsed="false">
      <c r="A264" s="44" t="s">
        <v>317</v>
      </c>
      <c r="B264" s="46" t="s">
        <v>276</v>
      </c>
      <c r="C264" s="46" t="n">
        <v>1</v>
      </c>
      <c r="D264" s="46" t="s">
        <v>410</v>
      </c>
      <c r="E264" s="46" t="s">
        <v>508</v>
      </c>
      <c r="F264" s="46"/>
      <c r="G264" s="47" t="n">
        <v>4918.1</v>
      </c>
      <c r="H264" s="47" t="n">
        <v>5197.9</v>
      </c>
      <c r="I264" s="47" t="n">
        <v>4873.9</v>
      </c>
    </row>
    <row r="265" customFormat="false" ht="25.5" hidden="false" customHeight="true" outlineLevel="0" collapsed="false">
      <c r="A265" s="49" t="s">
        <v>26</v>
      </c>
      <c r="B265" s="51" t="s">
        <v>276</v>
      </c>
      <c r="C265" s="51" t="n">
        <v>1</v>
      </c>
      <c r="D265" s="51" t="s">
        <v>410</v>
      </c>
      <c r="E265" s="51" t="s">
        <v>508</v>
      </c>
      <c r="F265" s="51" t="s">
        <v>27</v>
      </c>
      <c r="G265" s="53" t="n">
        <v>2500.2</v>
      </c>
      <c r="H265" s="53" t="n">
        <v>2500.1</v>
      </c>
      <c r="I265" s="53" t="n">
        <v>2500.1</v>
      </c>
    </row>
    <row r="266" customFormat="false" ht="12.75" hidden="false" customHeight="true" outlineLevel="0" collapsed="false">
      <c r="A266" s="63" t="s">
        <v>47</v>
      </c>
      <c r="B266" s="51" t="s">
        <v>276</v>
      </c>
      <c r="C266" s="51" t="n">
        <v>1</v>
      </c>
      <c r="D266" s="51" t="s">
        <v>410</v>
      </c>
      <c r="E266" s="51" t="s">
        <v>508</v>
      </c>
      <c r="F266" s="52" t="s">
        <v>48</v>
      </c>
      <c r="G266" s="53" t="n">
        <v>1476</v>
      </c>
      <c r="H266" s="53" t="n">
        <v>1720.5</v>
      </c>
      <c r="I266" s="53" t="n">
        <v>1437.5</v>
      </c>
    </row>
    <row r="267" customFormat="false" ht="23.85" hidden="false" customHeight="false" outlineLevel="0" collapsed="false">
      <c r="A267" s="63" t="s">
        <v>54</v>
      </c>
      <c r="B267" s="51" t="s">
        <v>276</v>
      </c>
      <c r="C267" s="51" t="n">
        <v>1</v>
      </c>
      <c r="D267" s="51" t="s">
        <v>410</v>
      </c>
      <c r="E267" s="51" t="s">
        <v>508</v>
      </c>
      <c r="F267" s="52" t="s">
        <v>55</v>
      </c>
      <c r="G267" s="53" t="n">
        <v>941.9</v>
      </c>
      <c r="H267" s="53" t="n">
        <v>977.3</v>
      </c>
      <c r="I267" s="53" t="n">
        <v>936.3</v>
      </c>
    </row>
    <row r="268" customFormat="false" ht="12.75" hidden="false" customHeight="true" outlineLevel="0" collapsed="false">
      <c r="A268" s="44" t="s">
        <v>319</v>
      </c>
      <c r="B268" s="46" t="s">
        <v>276</v>
      </c>
      <c r="C268" s="46" t="n">
        <v>1</v>
      </c>
      <c r="D268" s="46" t="s">
        <v>410</v>
      </c>
      <c r="E268" s="46" t="s">
        <v>509</v>
      </c>
      <c r="F268" s="46"/>
      <c r="G268" s="47" t="n">
        <v>2027</v>
      </c>
      <c r="H268" s="47" t="n">
        <v>2027</v>
      </c>
      <c r="I268" s="47" t="n">
        <v>2027</v>
      </c>
    </row>
    <row r="269" customFormat="false" ht="25.5" hidden="false" customHeight="true" outlineLevel="0" collapsed="false">
      <c r="A269" s="63" t="s">
        <v>54</v>
      </c>
      <c r="B269" s="51" t="s">
        <v>276</v>
      </c>
      <c r="C269" s="51" t="n">
        <v>1</v>
      </c>
      <c r="D269" s="51" t="s">
        <v>410</v>
      </c>
      <c r="E269" s="51" t="s">
        <v>509</v>
      </c>
      <c r="F269" s="51" t="s">
        <v>55</v>
      </c>
      <c r="G269" s="53" t="n">
        <v>2027</v>
      </c>
      <c r="H269" s="53" t="n">
        <v>2027</v>
      </c>
      <c r="I269" s="53" t="n">
        <v>2027</v>
      </c>
    </row>
    <row r="270" customFormat="false" ht="12.75" hidden="false" customHeight="true" outlineLevel="0" collapsed="false">
      <c r="A270" s="44" t="s">
        <v>110</v>
      </c>
      <c r="B270" s="46" t="s">
        <v>276</v>
      </c>
      <c r="C270" s="46" t="n">
        <v>1</v>
      </c>
      <c r="D270" s="46" t="s">
        <v>410</v>
      </c>
      <c r="E270" s="46" t="s">
        <v>510</v>
      </c>
      <c r="F270" s="46"/>
      <c r="G270" s="47" t="n">
        <v>495.4</v>
      </c>
      <c r="H270" s="47" t="n">
        <v>502.7</v>
      </c>
      <c r="I270" s="47" t="n">
        <v>494.3</v>
      </c>
    </row>
    <row r="271" customFormat="false" ht="12.75" hidden="false" customHeight="true" outlineLevel="0" collapsed="false">
      <c r="A271" s="63" t="s">
        <v>47</v>
      </c>
      <c r="B271" s="51" t="s">
        <v>276</v>
      </c>
      <c r="C271" s="51" t="n">
        <v>1</v>
      </c>
      <c r="D271" s="51" t="s">
        <v>410</v>
      </c>
      <c r="E271" s="51" t="s">
        <v>510</v>
      </c>
      <c r="F271" s="51" t="s">
        <v>48</v>
      </c>
      <c r="G271" s="53" t="n">
        <v>301</v>
      </c>
      <c r="H271" s="53" t="n">
        <v>301</v>
      </c>
      <c r="I271" s="53" t="n">
        <v>301</v>
      </c>
    </row>
    <row r="272" customFormat="false" ht="23.85" hidden="false" customHeight="false" outlineLevel="0" collapsed="false">
      <c r="A272" s="63" t="s">
        <v>54</v>
      </c>
      <c r="B272" s="51" t="s">
        <v>276</v>
      </c>
      <c r="C272" s="51" t="n">
        <v>1</v>
      </c>
      <c r="D272" s="51" t="s">
        <v>410</v>
      </c>
      <c r="E272" s="51" t="s">
        <v>510</v>
      </c>
      <c r="F272" s="51" t="s">
        <v>55</v>
      </c>
      <c r="G272" s="53" t="n">
        <v>194.4</v>
      </c>
      <c r="H272" s="53" t="n">
        <v>201.7</v>
      </c>
      <c r="I272" s="53" t="n">
        <v>193.3</v>
      </c>
    </row>
    <row r="273" customFormat="false" ht="63.75" hidden="false" customHeight="true" outlineLevel="0" collapsed="false">
      <c r="A273" s="119" t="s">
        <v>385</v>
      </c>
      <c r="B273" s="46" t="s">
        <v>276</v>
      </c>
      <c r="C273" s="46" t="n">
        <v>1</v>
      </c>
      <c r="D273" s="46" t="s">
        <v>410</v>
      </c>
      <c r="E273" s="46" t="s">
        <v>511</v>
      </c>
      <c r="F273" s="46"/>
      <c r="G273" s="47" t="n">
        <v>60.1</v>
      </c>
      <c r="H273" s="47" t="n">
        <v>60.1</v>
      </c>
      <c r="I273" s="47" t="n">
        <v>61</v>
      </c>
    </row>
    <row r="274" customFormat="false" ht="12.75" hidden="false" customHeight="true" outlineLevel="0" collapsed="false">
      <c r="A274" s="63" t="s">
        <v>47</v>
      </c>
      <c r="B274" s="51" t="s">
        <v>276</v>
      </c>
      <c r="C274" s="51" t="n">
        <v>1</v>
      </c>
      <c r="D274" s="51" t="s">
        <v>410</v>
      </c>
      <c r="E274" s="51" t="s">
        <v>511</v>
      </c>
      <c r="F274" s="51" t="s">
        <v>48</v>
      </c>
      <c r="G274" s="53" t="n">
        <v>60.1</v>
      </c>
      <c r="H274" s="53" t="n">
        <v>60.1</v>
      </c>
      <c r="I274" s="53" t="n">
        <v>61</v>
      </c>
    </row>
    <row r="275" customFormat="false" ht="79.85" hidden="false" customHeight="false" outlineLevel="0" collapsed="false">
      <c r="A275" s="44" t="str">
        <f aca="false">'2025г вед стр-ра'!A546</f>
        <v>Поддержка семей граждан, принимавших (принимающих) участие в боевых действиях в  специальной военной операции на территориях Донецкой Народной Республики, Луганской Народной Республики и Украины с 24 февраля 2022г., на территориях Запорожской области и Херсонской области с 30 сентября 2022г. и членов семей, погибших (умерших) при выполнении задач в ходе специальной военной операции</v>
      </c>
      <c r="B275" s="46" t="s">
        <v>276</v>
      </c>
      <c r="C275" s="46" t="n">
        <v>1</v>
      </c>
      <c r="D275" s="46" t="s">
        <v>410</v>
      </c>
      <c r="E275" s="46" t="s">
        <v>512</v>
      </c>
      <c r="F275" s="46"/>
      <c r="G275" s="47" t="n">
        <v>3713.4</v>
      </c>
      <c r="H275" s="47" t="n">
        <v>2454</v>
      </c>
      <c r="I275" s="47" t="n">
        <v>2355.9</v>
      </c>
    </row>
    <row r="276" customFormat="false" ht="12.75" hidden="false" customHeight="true" outlineLevel="0" collapsed="false">
      <c r="A276" s="63" t="s">
        <v>47</v>
      </c>
      <c r="B276" s="51" t="s">
        <v>276</v>
      </c>
      <c r="C276" s="51" t="n">
        <v>1</v>
      </c>
      <c r="D276" s="51" t="s">
        <v>410</v>
      </c>
      <c r="E276" s="51" t="s">
        <v>512</v>
      </c>
      <c r="F276" s="51" t="s">
        <v>48</v>
      </c>
      <c r="G276" s="53" t="n">
        <v>2417.2</v>
      </c>
      <c r="H276" s="53" t="n">
        <v>1109.1</v>
      </c>
      <c r="I276" s="53" t="n">
        <v>1067.4</v>
      </c>
    </row>
    <row r="277" customFormat="false" ht="20.85" hidden="false" customHeight="true" outlineLevel="0" collapsed="false">
      <c r="A277" s="63" t="s">
        <v>54</v>
      </c>
      <c r="B277" s="51" t="s">
        <v>276</v>
      </c>
      <c r="C277" s="51" t="n">
        <v>1</v>
      </c>
      <c r="D277" s="51" t="s">
        <v>410</v>
      </c>
      <c r="E277" s="51" t="s">
        <v>512</v>
      </c>
      <c r="F277" s="51" t="s">
        <v>55</v>
      </c>
      <c r="G277" s="53" t="n">
        <v>1296.2</v>
      </c>
      <c r="H277" s="53" t="n">
        <v>1344.9</v>
      </c>
      <c r="I277" s="53" t="n">
        <v>1288.5</v>
      </c>
    </row>
    <row r="278" customFormat="false" ht="46.25" hidden="false" customHeight="false" outlineLevel="0" collapsed="false">
      <c r="A278" s="166" t="s">
        <v>513</v>
      </c>
      <c r="B278" s="68" t="s">
        <v>276</v>
      </c>
      <c r="C278" s="163" t="s">
        <v>403</v>
      </c>
      <c r="D278" s="163"/>
      <c r="E278" s="163"/>
      <c r="F278" s="163"/>
      <c r="G278" s="165" t="n">
        <v>20356.4</v>
      </c>
      <c r="H278" s="165" t="n">
        <v>20356.4</v>
      </c>
      <c r="I278" s="165" t="n">
        <v>20356.4</v>
      </c>
    </row>
    <row r="279" customFormat="false" ht="76.5" hidden="false" customHeight="true" outlineLevel="0" collapsed="false">
      <c r="A279" s="44" t="s">
        <v>298</v>
      </c>
      <c r="B279" s="46" t="s">
        <v>276</v>
      </c>
      <c r="C279" s="46" t="n">
        <v>2</v>
      </c>
      <c r="D279" s="46" t="s">
        <v>410</v>
      </c>
      <c r="E279" s="46" t="s">
        <v>514</v>
      </c>
      <c r="F279" s="46"/>
      <c r="G279" s="47" t="n">
        <v>20356.4</v>
      </c>
      <c r="H279" s="47" t="n">
        <v>20356.4</v>
      </c>
      <c r="I279" s="47" t="n">
        <v>20356.4</v>
      </c>
    </row>
    <row r="280" customFormat="false" ht="25.5" hidden="false" customHeight="true" outlineLevel="0" collapsed="false">
      <c r="A280" s="49" t="s">
        <v>26</v>
      </c>
      <c r="B280" s="51" t="s">
        <v>276</v>
      </c>
      <c r="C280" s="51" t="n">
        <v>2</v>
      </c>
      <c r="D280" s="51" t="s">
        <v>410</v>
      </c>
      <c r="E280" s="51" t="s">
        <v>514</v>
      </c>
      <c r="F280" s="52" t="s">
        <v>27</v>
      </c>
      <c r="G280" s="53" t="n">
        <v>30.5</v>
      </c>
      <c r="H280" s="53" t="n">
        <v>30.5</v>
      </c>
      <c r="I280" s="53" t="n">
        <v>30.5</v>
      </c>
    </row>
    <row r="281" customFormat="false" ht="12.75" hidden="false" customHeight="true" outlineLevel="0" collapsed="false">
      <c r="A281" s="63" t="s">
        <v>47</v>
      </c>
      <c r="B281" s="51" t="s">
        <v>276</v>
      </c>
      <c r="C281" s="51" t="n">
        <v>2</v>
      </c>
      <c r="D281" s="51" t="s">
        <v>410</v>
      </c>
      <c r="E281" s="51" t="s">
        <v>514</v>
      </c>
      <c r="F281" s="51" t="s">
        <v>48</v>
      </c>
      <c r="G281" s="53" t="n">
        <v>20325.9</v>
      </c>
      <c r="H281" s="53" t="n">
        <v>20325.9</v>
      </c>
      <c r="I281" s="53" t="n">
        <v>20325.9</v>
      </c>
    </row>
    <row r="282" customFormat="false" ht="35.05" hidden="false" customHeight="false" outlineLevel="0" collapsed="false">
      <c r="A282" s="166" t="s">
        <v>515</v>
      </c>
      <c r="B282" s="68" t="s">
        <v>276</v>
      </c>
      <c r="C282" s="163" t="s">
        <v>405</v>
      </c>
      <c r="D282" s="163"/>
      <c r="E282" s="163"/>
      <c r="F282" s="163"/>
      <c r="G282" s="165" t="n">
        <v>47469</v>
      </c>
      <c r="H282" s="165" t="n">
        <v>46958.8</v>
      </c>
      <c r="I282" s="165" t="n">
        <v>46958.8</v>
      </c>
    </row>
    <row r="283" customFormat="false" ht="35.05" hidden="false" customHeight="false" outlineLevel="0" collapsed="false">
      <c r="A283" s="166" t="s">
        <v>321</v>
      </c>
      <c r="B283" s="46" t="s">
        <v>276</v>
      </c>
      <c r="C283" s="46" t="s">
        <v>405</v>
      </c>
      <c r="D283" s="46" t="s">
        <v>410</v>
      </c>
      <c r="E283" s="46" t="s">
        <v>516</v>
      </c>
      <c r="F283" s="46"/>
      <c r="G283" s="47" t="n">
        <v>446.8</v>
      </c>
      <c r="H283" s="47" t="n">
        <v>446.8</v>
      </c>
      <c r="I283" s="47" t="n">
        <v>446.8</v>
      </c>
    </row>
    <row r="284" customFormat="false" ht="46.25" hidden="false" customHeight="false" outlineLevel="0" collapsed="false">
      <c r="A284" s="63" t="s">
        <v>20</v>
      </c>
      <c r="B284" s="51" t="s">
        <v>276</v>
      </c>
      <c r="C284" s="51" t="s">
        <v>405</v>
      </c>
      <c r="D284" s="51" t="s">
        <v>410</v>
      </c>
      <c r="E284" s="51" t="s">
        <v>516</v>
      </c>
      <c r="F284" s="51" t="s">
        <v>21</v>
      </c>
      <c r="G284" s="53" t="n">
        <v>446.8</v>
      </c>
      <c r="H284" s="53" t="n">
        <v>446.8</v>
      </c>
      <c r="I284" s="53" t="n">
        <v>446.8</v>
      </c>
    </row>
    <row r="285" customFormat="false" ht="25.5" hidden="false" customHeight="true" outlineLevel="0" collapsed="false">
      <c r="A285" s="44" t="s">
        <v>323</v>
      </c>
      <c r="B285" s="46" t="s">
        <v>276</v>
      </c>
      <c r="C285" s="46" t="n">
        <v>4</v>
      </c>
      <c r="D285" s="46" t="s">
        <v>410</v>
      </c>
      <c r="E285" s="46" t="n">
        <v>70280</v>
      </c>
      <c r="F285" s="46"/>
      <c r="G285" s="47" t="n">
        <v>47022.2</v>
      </c>
      <c r="H285" s="47" t="n">
        <v>46512</v>
      </c>
      <c r="I285" s="47" t="n">
        <v>46512</v>
      </c>
    </row>
    <row r="286" customFormat="false" ht="51" hidden="false" customHeight="true" outlineLevel="0" collapsed="false">
      <c r="A286" s="49" t="s">
        <v>20</v>
      </c>
      <c r="B286" s="51" t="s">
        <v>276</v>
      </c>
      <c r="C286" s="51" t="n">
        <v>4</v>
      </c>
      <c r="D286" s="51" t="s">
        <v>410</v>
      </c>
      <c r="E286" s="51" t="n">
        <v>70280</v>
      </c>
      <c r="F286" s="52" t="s">
        <v>21</v>
      </c>
      <c r="G286" s="53" t="n">
        <v>45073.6</v>
      </c>
      <c r="H286" s="53" t="n">
        <v>45073.6</v>
      </c>
      <c r="I286" s="53" t="n">
        <v>45073.6</v>
      </c>
    </row>
    <row r="287" customFormat="false" ht="25.5" hidden="false" customHeight="true" outlineLevel="0" collapsed="false">
      <c r="A287" s="49" t="s">
        <v>26</v>
      </c>
      <c r="B287" s="51" t="s">
        <v>276</v>
      </c>
      <c r="C287" s="51" t="n">
        <v>4</v>
      </c>
      <c r="D287" s="51" t="s">
        <v>410</v>
      </c>
      <c r="E287" s="51" t="n">
        <v>70280</v>
      </c>
      <c r="F287" s="52" t="s">
        <v>27</v>
      </c>
      <c r="G287" s="53" t="n">
        <v>1946.5</v>
      </c>
      <c r="H287" s="53" t="n">
        <v>1436.3</v>
      </c>
      <c r="I287" s="53" t="n">
        <v>1436.3</v>
      </c>
    </row>
    <row r="288" customFormat="false" ht="12.75" hidden="false" customHeight="true" outlineLevel="0" collapsed="false">
      <c r="A288" s="63" t="s">
        <v>31</v>
      </c>
      <c r="B288" s="51" t="s">
        <v>276</v>
      </c>
      <c r="C288" s="51" t="n">
        <v>4</v>
      </c>
      <c r="D288" s="51" t="s">
        <v>410</v>
      </c>
      <c r="E288" s="51" t="n">
        <v>70280</v>
      </c>
      <c r="F288" s="51" t="s">
        <v>32</v>
      </c>
      <c r="G288" s="53" t="n">
        <v>2.1</v>
      </c>
      <c r="H288" s="53" t="n">
        <v>2.1</v>
      </c>
      <c r="I288" s="53" t="n">
        <v>2.1</v>
      </c>
    </row>
    <row r="289" customFormat="false" ht="23.85" hidden="false" customHeight="false" outlineLevel="0" collapsed="false">
      <c r="A289" s="166" t="s">
        <v>517</v>
      </c>
      <c r="B289" s="68" t="s">
        <v>276</v>
      </c>
      <c r="C289" s="163" t="s">
        <v>406</v>
      </c>
      <c r="D289" s="163"/>
      <c r="E289" s="163"/>
      <c r="F289" s="163"/>
      <c r="G289" s="165" t="n">
        <v>251306.3</v>
      </c>
      <c r="H289" s="165" t="n">
        <v>251306.3</v>
      </c>
      <c r="I289" s="165" t="n">
        <v>251306.3</v>
      </c>
    </row>
    <row r="290" customFormat="false" ht="76.5" hidden="false" customHeight="true" outlineLevel="0" collapsed="false">
      <c r="A290" s="44" t="s">
        <v>301</v>
      </c>
      <c r="B290" s="46" t="s">
        <v>276</v>
      </c>
      <c r="C290" s="46" t="n">
        <v>5</v>
      </c>
      <c r="D290" s="46" t="s">
        <v>410</v>
      </c>
      <c r="E290" s="46" t="s">
        <v>518</v>
      </c>
      <c r="F290" s="46"/>
      <c r="G290" s="47" t="n">
        <v>174848.6</v>
      </c>
      <c r="H290" s="47" t="n">
        <v>174848.6</v>
      </c>
      <c r="I290" s="47" t="n">
        <v>174848.6</v>
      </c>
    </row>
    <row r="291" customFormat="false" ht="25.5" hidden="false" customHeight="true" outlineLevel="0" collapsed="false">
      <c r="A291" s="63" t="s">
        <v>54</v>
      </c>
      <c r="B291" s="51" t="s">
        <v>276</v>
      </c>
      <c r="C291" s="51" t="n">
        <v>5</v>
      </c>
      <c r="D291" s="51" t="s">
        <v>410</v>
      </c>
      <c r="E291" s="51" t="s">
        <v>518</v>
      </c>
      <c r="F291" s="51" t="s">
        <v>55</v>
      </c>
      <c r="G291" s="53" t="n">
        <v>174848.6</v>
      </c>
      <c r="H291" s="53" t="n">
        <v>174848.6</v>
      </c>
      <c r="I291" s="53" t="n">
        <v>174848.6</v>
      </c>
    </row>
    <row r="292" customFormat="false" ht="63.75" hidden="false" customHeight="true" outlineLevel="0" collapsed="false">
      <c r="A292" s="44" t="s">
        <v>303</v>
      </c>
      <c r="B292" s="46" t="s">
        <v>276</v>
      </c>
      <c r="C292" s="46" t="n">
        <v>5</v>
      </c>
      <c r="D292" s="46" t="s">
        <v>410</v>
      </c>
      <c r="E292" s="46" t="s">
        <v>519</v>
      </c>
      <c r="F292" s="46"/>
      <c r="G292" s="47" t="n">
        <v>76457.7</v>
      </c>
      <c r="H292" s="47" t="n">
        <v>76457.7</v>
      </c>
      <c r="I292" s="47" t="n">
        <v>76457.7</v>
      </c>
    </row>
    <row r="293" customFormat="false" ht="51" hidden="false" customHeight="true" outlineLevel="0" collapsed="false">
      <c r="A293" s="49" t="s">
        <v>20</v>
      </c>
      <c r="B293" s="51" t="s">
        <v>276</v>
      </c>
      <c r="C293" s="51" t="n">
        <v>5</v>
      </c>
      <c r="D293" s="51" t="s">
        <v>410</v>
      </c>
      <c r="E293" s="51" t="s">
        <v>519</v>
      </c>
      <c r="F293" s="52" t="s">
        <v>21</v>
      </c>
      <c r="G293" s="53" t="n">
        <v>65722.6</v>
      </c>
      <c r="H293" s="53" t="n">
        <v>65722.6</v>
      </c>
      <c r="I293" s="53" t="n">
        <v>65722.6</v>
      </c>
    </row>
    <row r="294" customFormat="false" ht="25.5" hidden="false" customHeight="true" outlineLevel="0" collapsed="false">
      <c r="A294" s="49" t="s">
        <v>26</v>
      </c>
      <c r="B294" s="51" t="s">
        <v>276</v>
      </c>
      <c r="C294" s="51" t="n">
        <v>5</v>
      </c>
      <c r="D294" s="51" t="s">
        <v>410</v>
      </c>
      <c r="E294" s="51" t="s">
        <v>519</v>
      </c>
      <c r="F294" s="52" t="s">
        <v>27</v>
      </c>
      <c r="G294" s="53" t="n">
        <v>10452.4</v>
      </c>
      <c r="H294" s="53" t="n">
        <v>10452.4</v>
      </c>
      <c r="I294" s="53" t="n">
        <v>10452.4</v>
      </c>
    </row>
    <row r="295" customFormat="false" ht="12.75" hidden="false" customHeight="true" outlineLevel="0" collapsed="false">
      <c r="A295" s="63" t="s">
        <v>31</v>
      </c>
      <c r="B295" s="51" t="s">
        <v>276</v>
      </c>
      <c r="C295" s="51" t="n">
        <v>5</v>
      </c>
      <c r="D295" s="51" t="s">
        <v>410</v>
      </c>
      <c r="E295" s="51" t="s">
        <v>519</v>
      </c>
      <c r="F295" s="51" t="s">
        <v>32</v>
      </c>
      <c r="G295" s="53" t="n">
        <v>282.7</v>
      </c>
      <c r="H295" s="53" t="n">
        <v>282.7</v>
      </c>
      <c r="I295" s="53" t="n">
        <v>282.7</v>
      </c>
    </row>
    <row r="296" customFormat="false" ht="23.85" hidden="false" customHeight="false" outlineLevel="0" collapsed="false">
      <c r="A296" s="166" t="s">
        <v>520</v>
      </c>
      <c r="B296" s="68" t="s">
        <v>276</v>
      </c>
      <c r="C296" s="163" t="s">
        <v>521</v>
      </c>
      <c r="D296" s="163"/>
      <c r="E296" s="163"/>
      <c r="F296" s="163"/>
      <c r="G296" s="165" t="n">
        <v>13503</v>
      </c>
      <c r="H296" s="165" t="n">
        <v>13094</v>
      </c>
      <c r="I296" s="165" t="n">
        <v>13094</v>
      </c>
    </row>
    <row r="297" customFormat="false" ht="25.5" hidden="false" customHeight="true" outlineLevel="0" collapsed="false">
      <c r="A297" s="44" t="s">
        <v>522</v>
      </c>
      <c r="B297" s="46" t="s">
        <v>276</v>
      </c>
      <c r="C297" s="46" t="s">
        <v>521</v>
      </c>
      <c r="D297" s="46" t="s">
        <v>523</v>
      </c>
      <c r="E297" s="46"/>
      <c r="F297" s="46"/>
      <c r="G297" s="47" t="n">
        <v>6785</v>
      </c>
      <c r="H297" s="47" t="n">
        <v>6785</v>
      </c>
      <c r="I297" s="47" t="n">
        <v>6785</v>
      </c>
    </row>
    <row r="298" customFormat="false" ht="29.55" hidden="false" customHeight="false" outlineLevel="0" collapsed="false">
      <c r="A298" s="176" t="s">
        <v>242</v>
      </c>
      <c r="B298" s="46" t="s">
        <v>276</v>
      </c>
      <c r="C298" s="46" t="n">
        <v>6</v>
      </c>
      <c r="D298" s="46" t="s">
        <v>523</v>
      </c>
      <c r="E298" s="46" t="n">
        <v>70050</v>
      </c>
      <c r="F298" s="46"/>
      <c r="G298" s="47" t="n">
        <v>6785</v>
      </c>
      <c r="H298" s="47" t="n">
        <v>6785</v>
      </c>
      <c r="I298" s="47" t="n">
        <v>6785</v>
      </c>
    </row>
    <row r="299" s="8" customFormat="true" ht="12.75" hidden="false" customHeight="true" outlineLevel="0" collapsed="false">
      <c r="A299" s="63" t="s">
        <v>47</v>
      </c>
      <c r="B299" s="51" t="s">
        <v>276</v>
      </c>
      <c r="C299" s="51" t="n">
        <v>6</v>
      </c>
      <c r="D299" s="51" t="s">
        <v>523</v>
      </c>
      <c r="E299" s="51" t="n">
        <v>70050</v>
      </c>
      <c r="F299" s="51" t="s">
        <v>48</v>
      </c>
      <c r="G299" s="53" t="n">
        <v>13.1</v>
      </c>
      <c r="H299" s="53" t="n">
        <v>13.1</v>
      </c>
      <c r="I299" s="53" t="n">
        <v>13.1</v>
      </c>
      <c r="J299" s="1"/>
      <c r="K299" s="1"/>
      <c r="L299" s="1"/>
      <c r="M299" s="1"/>
      <c r="N299" s="1"/>
      <c r="O299" s="1"/>
      <c r="P299" s="1"/>
    </row>
    <row r="300" customFormat="false" ht="25.5" hidden="false" customHeight="true" outlineLevel="0" collapsed="false">
      <c r="A300" s="63" t="s">
        <v>54</v>
      </c>
      <c r="B300" s="51" t="s">
        <v>276</v>
      </c>
      <c r="C300" s="51" t="n">
        <v>6</v>
      </c>
      <c r="D300" s="51" t="s">
        <v>523</v>
      </c>
      <c r="E300" s="51" t="n">
        <v>70050</v>
      </c>
      <c r="F300" s="51" t="s">
        <v>55</v>
      </c>
      <c r="G300" s="53" t="n">
        <v>6771.9</v>
      </c>
      <c r="H300" s="53" t="n">
        <v>6771.9</v>
      </c>
      <c r="I300" s="53" t="n">
        <v>6771.9</v>
      </c>
    </row>
    <row r="301" s="8" customFormat="true" ht="12.8" hidden="false" customHeight="false" outlineLevel="0" collapsed="false">
      <c r="A301" s="44" t="str">
        <f aca="false">'2025г вед стр-ра'!A432</f>
        <v>Обеспечение мер социальной поддержки ветеранов труда</v>
      </c>
      <c r="B301" s="46" t="s">
        <v>276</v>
      </c>
      <c r="C301" s="46" t="n">
        <v>6</v>
      </c>
      <c r="D301" s="46" t="s">
        <v>410</v>
      </c>
      <c r="E301" s="46" t="n">
        <v>70010</v>
      </c>
      <c r="F301" s="46"/>
      <c r="G301" s="47" t="n">
        <v>4020</v>
      </c>
      <c r="H301" s="47" t="n">
        <v>4020</v>
      </c>
      <c r="I301" s="47" t="n">
        <v>4020</v>
      </c>
      <c r="J301" s="1"/>
      <c r="K301" s="1"/>
      <c r="L301" s="1"/>
      <c r="M301" s="1"/>
      <c r="N301" s="1"/>
      <c r="O301" s="1"/>
      <c r="P301" s="1"/>
    </row>
    <row r="302" customFormat="false" ht="12.75" hidden="false" customHeight="true" outlineLevel="0" collapsed="false">
      <c r="A302" s="63" t="s">
        <v>47</v>
      </c>
      <c r="B302" s="51" t="s">
        <v>276</v>
      </c>
      <c r="C302" s="51" t="n">
        <v>6</v>
      </c>
      <c r="D302" s="51" t="s">
        <v>410</v>
      </c>
      <c r="E302" s="51" t="n">
        <v>70010</v>
      </c>
      <c r="F302" s="51" t="s">
        <v>48</v>
      </c>
      <c r="G302" s="53" t="n">
        <v>4020</v>
      </c>
      <c r="H302" s="53" t="n">
        <v>4020</v>
      </c>
      <c r="I302" s="53" t="n">
        <v>4020</v>
      </c>
    </row>
    <row r="303" s="8" customFormat="true" ht="68.65" hidden="false" customHeight="false" outlineLevel="0" collapsed="false">
      <c r="A303" s="44" t="str">
        <f aca="false">'2025г вед стр-ра'!A434</f>
        <v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v>
      </c>
      <c r="B303" s="46" t="s">
        <v>276</v>
      </c>
      <c r="C303" s="46" t="n">
        <v>6</v>
      </c>
      <c r="D303" s="46" t="s">
        <v>410</v>
      </c>
      <c r="E303" s="46" t="n">
        <v>70020</v>
      </c>
      <c r="F303" s="46"/>
      <c r="G303" s="47" t="n">
        <v>40</v>
      </c>
      <c r="H303" s="47" t="n">
        <v>40</v>
      </c>
      <c r="I303" s="47" t="n">
        <v>40</v>
      </c>
      <c r="J303" s="1"/>
      <c r="K303" s="1"/>
      <c r="L303" s="1"/>
      <c r="M303" s="1"/>
      <c r="N303" s="1"/>
      <c r="O303" s="1"/>
      <c r="P303" s="1"/>
    </row>
    <row r="304" customFormat="false" ht="12.75" hidden="false" customHeight="true" outlineLevel="0" collapsed="false">
      <c r="A304" s="63" t="s">
        <v>47</v>
      </c>
      <c r="B304" s="51" t="s">
        <v>276</v>
      </c>
      <c r="C304" s="51" t="n">
        <v>6</v>
      </c>
      <c r="D304" s="51" t="s">
        <v>410</v>
      </c>
      <c r="E304" s="51" t="n">
        <v>70020</v>
      </c>
      <c r="F304" s="51" t="s">
        <v>48</v>
      </c>
      <c r="G304" s="53" t="n">
        <v>40</v>
      </c>
      <c r="H304" s="53" t="n">
        <v>40</v>
      </c>
      <c r="I304" s="53" t="n">
        <v>40</v>
      </c>
    </row>
    <row r="305" s="8" customFormat="true" ht="23.85" hidden="false" customHeight="false" outlineLevel="0" collapsed="false">
      <c r="A305" s="44" t="s">
        <v>309</v>
      </c>
      <c r="B305" s="46" t="s">
        <v>276</v>
      </c>
      <c r="C305" s="46" t="n">
        <v>6</v>
      </c>
      <c r="D305" s="46" t="s">
        <v>410</v>
      </c>
      <c r="E305" s="46" t="n">
        <v>70030</v>
      </c>
      <c r="F305" s="46"/>
      <c r="G305" s="62" t="n">
        <v>220</v>
      </c>
      <c r="H305" s="62" t="n">
        <v>220</v>
      </c>
      <c r="I305" s="62" t="n">
        <v>220</v>
      </c>
      <c r="J305" s="1"/>
      <c r="K305" s="1"/>
      <c r="L305" s="1"/>
      <c r="M305" s="1"/>
      <c r="N305" s="1"/>
      <c r="O305" s="1"/>
      <c r="P305" s="1"/>
    </row>
    <row r="306" customFormat="false" ht="12.75" hidden="false" customHeight="true" outlineLevel="0" collapsed="false">
      <c r="A306" s="63" t="s">
        <v>47</v>
      </c>
      <c r="B306" s="51" t="s">
        <v>276</v>
      </c>
      <c r="C306" s="51" t="n">
        <v>6</v>
      </c>
      <c r="D306" s="51" t="s">
        <v>410</v>
      </c>
      <c r="E306" s="51" t="n">
        <v>70030</v>
      </c>
      <c r="F306" s="51" t="s">
        <v>48</v>
      </c>
      <c r="G306" s="53" t="n">
        <v>220</v>
      </c>
      <c r="H306" s="53" t="n">
        <v>220</v>
      </c>
      <c r="I306" s="53" t="n">
        <v>220</v>
      </c>
    </row>
    <row r="307" customFormat="false" ht="23.85" hidden="false" customHeight="false" outlineLevel="0" collapsed="false">
      <c r="A307" s="44" t="str">
        <f aca="false">'2025г вед стр-ра'!A438</f>
        <v>Обеспечение мер социальной поддержки отдельных категорий многодетных матерей</v>
      </c>
      <c r="B307" s="46" t="s">
        <v>276</v>
      </c>
      <c r="C307" s="46" t="n">
        <v>6</v>
      </c>
      <c r="D307" s="46" t="s">
        <v>410</v>
      </c>
      <c r="E307" s="46" t="n">
        <v>70060</v>
      </c>
      <c r="F307" s="46"/>
      <c r="G307" s="47" t="n">
        <v>80</v>
      </c>
      <c r="H307" s="47" t="n">
        <v>80</v>
      </c>
      <c r="I307" s="47" t="n">
        <v>80</v>
      </c>
    </row>
    <row r="308" s="81" customFormat="true" ht="12.75" hidden="false" customHeight="true" outlineLevel="0" collapsed="false">
      <c r="A308" s="63" t="s">
        <v>47</v>
      </c>
      <c r="B308" s="51" t="s">
        <v>276</v>
      </c>
      <c r="C308" s="51" t="n">
        <v>6</v>
      </c>
      <c r="D308" s="51" t="s">
        <v>410</v>
      </c>
      <c r="E308" s="51" t="n">
        <v>70060</v>
      </c>
      <c r="F308" s="51" t="s">
        <v>48</v>
      </c>
      <c r="G308" s="53" t="n">
        <v>80</v>
      </c>
      <c r="H308" s="53" t="n">
        <v>80</v>
      </c>
      <c r="I308" s="53" t="n">
        <v>80</v>
      </c>
      <c r="J308" s="1"/>
      <c r="K308" s="1"/>
      <c r="L308" s="1"/>
      <c r="M308" s="1"/>
      <c r="N308" s="1"/>
      <c r="O308" s="1"/>
      <c r="P308" s="1"/>
    </row>
    <row r="309" customFormat="false" ht="23.85" hidden="false" customHeight="false" outlineLevel="0" collapsed="false">
      <c r="A309" s="44" t="str">
        <f aca="false">'2025г вед стр-ра'!A440</f>
        <v>Обеспечение мер социальной поддержки отдельных категорий граждан</v>
      </c>
      <c r="B309" s="46" t="s">
        <v>276</v>
      </c>
      <c r="C309" s="46" t="n">
        <v>6</v>
      </c>
      <c r="D309" s="46" t="s">
        <v>410</v>
      </c>
      <c r="E309" s="46" t="n">
        <v>70080</v>
      </c>
      <c r="F309" s="46"/>
      <c r="G309" s="47" t="n">
        <v>80</v>
      </c>
      <c r="H309" s="47" t="n">
        <v>80</v>
      </c>
      <c r="I309" s="47" t="n">
        <v>80</v>
      </c>
    </row>
    <row r="310" customFormat="false" ht="12.75" hidden="false" customHeight="true" outlineLevel="0" collapsed="false">
      <c r="A310" s="63" t="s">
        <v>47</v>
      </c>
      <c r="B310" s="51" t="s">
        <v>276</v>
      </c>
      <c r="C310" s="51" t="n">
        <v>6</v>
      </c>
      <c r="D310" s="51" t="s">
        <v>410</v>
      </c>
      <c r="E310" s="51" t="n">
        <v>70080</v>
      </c>
      <c r="F310" s="51" t="s">
        <v>48</v>
      </c>
      <c r="G310" s="53" t="n">
        <v>80</v>
      </c>
      <c r="H310" s="53" t="n">
        <v>80</v>
      </c>
      <c r="I310" s="53" t="n">
        <v>80</v>
      </c>
    </row>
    <row r="311" customFormat="false" ht="35.05" hidden="false" customHeight="false" outlineLevel="0" collapsed="false">
      <c r="A311" s="44" t="str">
        <f aca="false">'2025г вед стр-ра'!A96</f>
        <v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v>
      </c>
      <c r="B311" s="46" t="s">
        <v>276</v>
      </c>
      <c r="C311" s="46" t="n">
        <v>6</v>
      </c>
      <c r="D311" s="46" t="s">
        <v>410</v>
      </c>
      <c r="E311" s="46" t="s">
        <v>524</v>
      </c>
      <c r="F311" s="46"/>
      <c r="G311" s="47" t="n">
        <v>409</v>
      </c>
      <c r="H311" s="47" t="n">
        <v>0</v>
      </c>
      <c r="I311" s="47" t="n">
        <v>0</v>
      </c>
    </row>
    <row r="312" customFormat="false" ht="22.5" hidden="false" customHeight="true" outlineLevel="0" collapsed="false">
      <c r="A312" s="63" t="s">
        <v>26</v>
      </c>
      <c r="B312" s="51" t="s">
        <v>276</v>
      </c>
      <c r="C312" s="51" t="n">
        <v>6</v>
      </c>
      <c r="D312" s="51" t="s">
        <v>410</v>
      </c>
      <c r="E312" s="51" t="s">
        <v>524</v>
      </c>
      <c r="F312" s="51" t="s">
        <v>27</v>
      </c>
      <c r="G312" s="53" t="n">
        <v>409</v>
      </c>
      <c r="H312" s="53" t="n">
        <v>0</v>
      </c>
      <c r="I312" s="53" t="n">
        <v>0</v>
      </c>
    </row>
    <row r="313" customFormat="false" ht="23.85" hidden="false" customHeight="false" outlineLevel="0" collapsed="false">
      <c r="A313" s="44" t="str">
        <f aca="false">'2025г вед стр-ра'!A442</f>
        <v>Выплата социального пособия на погребение и возмещение расходов по гарантированному перечню услуг по погребению</v>
      </c>
      <c r="B313" s="46" t="s">
        <v>276</v>
      </c>
      <c r="C313" s="46" t="n">
        <v>6</v>
      </c>
      <c r="D313" s="46" t="s">
        <v>410</v>
      </c>
      <c r="E313" s="46" t="n">
        <v>80110</v>
      </c>
      <c r="F313" s="46"/>
      <c r="G313" s="47" t="n">
        <v>1869</v>
      </c>
      <c r="H313" s="47" t="n">
        <v>1869</v>
      </c>
      <c r="I313" s="47" t="n">
        <v>1869</v>
      </c>
    </row>
    <row r="314" customFormat="false" ht="25.5" hidden="false" customHeight="true" outlineLevel="0" collapsed="false">
      <c r="A314" s="49" t="s">
        <v>26</v>
      </c>
      <c r="B314" s="51" t="s">
        <v>276</v>
      </c>
      <c r="C314" s="51" t="n">
        <v>6</v>
      </c>
      <c r="D314" s="51" t="s">
        <v>410</v>
      </c>
      <c r="E314" s="51" t="n">
        <v>80110</v>
      </c>
      <c r="F314" s="52" t="s">
        <v>27</v>
      </c>
      <c r="G314" s="53" t="n">
        <v>34.2</v>
      </c>
      <c r="H314" s="53" t="n">
        <v>34.2</v>
      </c>
      <c r="I314" s="53" t="n">
        <v>34.2</v>
      </c>
    </row>
    <row r="315" customFormat="false" ht="12.75" hidden="false" customHeight="true" outlineLevel="0" collapsed="false">
      <c r="A315" s="63" t="s">
        <v>47</v>
      </c>
      <c r="B315" s="51" t="s">
        <v>276</v>
      </c>
      <c r="C315" s="51" t="n">
        <v>6</v>
      </c>
      <c r="D315" s="51" t="s">
        <v>410</v>
      </c>
      <c r="E315" s="51" t="n">
        <v>80110</v>
      </c>
      <c r="F315" s="51" t="s">
        <v>48</v>
      </c>
      <c r="G315" s="53" t="n">
        <v>1725.3</v>
      </c>
      <c r="H315" s="53" t="n">
        <v>1725.3</v>
      </c>
      <c r="I315" s="53" t="n">
        <v>1725.3</v>
      </c>
    </row>
    <row r="316" customFormat="false" ht="23.85" hidden="false" customHeight="false" outlineLevel="0" collapsed="false">
      <c r="A316" s="63" t="s">
        <v>54</v>
      </c>
      <c r="B316" s="51" t="s">
        <v>276</v>
      </c>
      <c r="C316" s="51" t="n">
        <v>6</v>
      </c>
      <c r="D316" s="51" t="s">
        <v>410</v>
      </c>
      <c r="E316" s="51" t="n">
        <v>80110</v>
      </c>
      <c r="F316" s="51" t="s">
        <v>55</v>
      </c>
      <c r="G316" s="53" t="n">
        <v>109.5</v>
      </c>
      <c r="H316" s="53" t="n">
        <v>109.5</v>
      </c>
      <c r="I316" s="53" t="n">
        <v>109.5</v>
      </c>
    </row>
    <row r="317" customFormat="false" ht="35.05" hidden="false" customHeight="false" outlineLevel="0" collapsed="false">
      <c r="A317" s="91" t="s">
        <v>525</v>
      </c>
      <c r="B317" s="92" t="s">
        <v>222</v>
      </c>
      <c r="C317" s="92"/>
      <c r="D317" s="92"/>
      <c r="E317" s="92"/>
      <c r="F317" s="92"/>
      <c r="G317" s="27" t="n">
        <v>138878.95</v>
      </c>
      <c r="H317" s="27" t="n">
        <v>137815.9</v>
      </c>
      <c r="I317" s="27" t="n">
        <v>137580.9</v>
      </c>
      <c r="J317" s="155"/>
      <c r="K317" s="43"/>
    </row>
    <row r="318" customFormat="false" ht="25.5" hidden="false" customHeight="true" outlineLevel="0" collapsed="false">
      <c r="A318" s="44" t="s">
        <v>133</v>
      </c>
      <c r="B318" s="46" t="s">
        <v>222</v>
      </c>
      <c r="C318" s="46" t="n">
        <v>0</v>
      </c>
      <c r="D318" s="46" t="s">
        <v>410</v>
      </c>
      <c r="E318" s="46" t="s">
        <v>526</v>
      </c>
      <c r="F318" s="46"/>
      <c r="G318" s="47" t="n">
        <v>17444.1</v>
      </c>
      <c r="H318" s="47" t="n">
        <v>16905.4</v>
      </c>
      <c r="I318" s="47" t="n">
        <v>16854</v>
      </c>
    </row>
    <row r="319" s="8" customFormat="true" ht="25.5" hidden="false" customHeight="true" outlineLevel="0" collapsed="false">
      <c r="A319" s="63" t="s">
        <v>54</v>
      </c>
      <c r="B319" s="51" t="s">
        <v>222</v>
      </c>
      <c r="C319" s="51" t="n">
        <v>0</v>
      </c>
      <c r="D319" s="51" t="s">
        <v>410</v>
      </c>
      <c r="E319" s="51" t="s">
        <v>526</v>
      </c>
      <c r="F319" s="51" t="s">
        <v>55</v>
      </c>
      <c r="G319" s="53" t="n">
        <v>17444.1</v>
      </c>
      <c r="H319" s="53" t="n">
        <v>16905.4</v>
      </c>
      <c r="I319" s="53" t="n">
        <v>16854</v>
      </c>
      <c r="J319" s="1"/>
      <c r="K319" s="1"/>
      <c r="L319" s="1"/>
      <c r="M319" s="1"/>
      <c r="N319" s="1"/>
      <c r="O319" s="1"/>
      <c r="P319" s="1"/>
    </row>
    <row r="320" customFormat="false" ht="25.5" hidden="false" customHeight="true" outlineLevel="0" collapsed="false">
      <c r="A320" s="44" t="s">
        <v>133</v>
      </c>
      <c r="B320" s="46" t="s">
        <v>222</v>
      </c>
      <c r="C320" s="46" t="n">
        <v>0</v>
      </c>
      <c r="D320" s="46" t="s">
        <v>410</v>
      </c>
      <c r="E320" s="46" t="s">
        <v>527</v>
      </c>
      <c r="F320" s="46"/>
      <c r="G320" s="47" t="n">
        <v>4800.7</v>
      </c>
      <c r="H320" s="47" t="n">
        <v>4549.4</v>
      </c>
      <c r="I320" s="47" t="n">
        <v>4520.7</v>
      </c>
      <c r="J320" s="43"/>
      <c r="K320" s="43"/>
      <c r="L320" s="43"/>
      <c r="M320" s="43"/>
      <c r="N320" s="43"/>
      <c r="O320" s="43"/>
      <c r="P320" s="43"/>
    </row>
    <row r="321" customFormat="false" ht="51" hidden="false" customHeight="true" outlineLevel="0" collapsed="false">
      <c r="A321" s="49" t="s">
        <v>20</v>
      </c>
      <c r="B321" s="51" t="s">
        <v>222</v>
      </c>
      <c r="C321" s="51" t="n">
        <v>0</v>
      </c>
      <c r="D321" s="51" t="s">
        <v>410</v>
      </c>
      <c r="E321" s="51" t="s">
        <v>527</v>
      </c>
      <c r="F321" s="52" t="s">
        <v>21</v>
      </c>
      <c r="G321" s="53" t="n">
        <v>3864.6</v>
      </c>
      <c r="H321" s="53" t="n">
        <v>3864.6</v>
      </c>
      <c r="I321" s="53" t="n">
        <v>3864.6</v>
      </c>
    </row>
    <row r="322" customFormat="false" ht="25.5" hidden="false" customHeight="true" outlineLevel="0" collapsed="false">
      <c r="A322" s="49" t="s">
        <v>26</v>
      </c>
      <c r="B322" s="51" t="s">
        <v>222</v>
      </c>
      <c r="C322" s="51" t="n">
        <v>0</v>
      </c>
      <c r="D322" s="51" t="s">
        <v>410</v>
      </c>
      <c r="E322" s="51" t="s">
        <v>527</v>
      </c>
      <c r="F322" s="52" t="s">
        <v>27</v>
      </c>
      <c r="G322" s="53" t="n">
        <v>904.9</v>
      </c>
      <c r="H322" s="53" t="n">
        <v>652.4</v>
      </c>
      <c r="I322" s="53" t="n">
        <v>625.1</v>
      </c>
    </row>
    <row r="323" customFormat="false" ht="12.8" hidden="false" customHeight="false" outlineLevel="0" collapsed="false">
      <c r="A323" s="49" t="s">
        <v>31</v>
      </c>
      <c r="B323" s="51" t="s">
        <v>222</v>
      </c>
      <c r="C323" s="51" t="n">
        <v>0</v>
      </c>
      <c r="D323" s="51" t="s">
        <v>410</v>
      </c>
      <c r="E323" s="51" t="s">
        <v>527</v>
      </c>
      <c r="F323" s="52" t="s">
        <v>32</v>
      </c>
      <c r="G323" s="53" t="n">
        <v>31.2</v>
      </c>
      <c r="H323" s="53" t="n">
        <v>32.4</v>
      </c>
      <c r="I323" s="53" t="n">
        <v>31</v>
      </c>
    </row>
    <row r="324" customFormat="false" ht="25.5" hidden="false" customHeight="true" outlineLevel="0" collapsed="false">
      <c r="A324" s="44" t="s">
        <v>133</v>
      </c>
      <c r="B324" s="46" t="s">
        <v>222</v>
      </c>
      <c r="C324" s="46" t="n">
        <v>0</v>
      </c>
      <c r="D324" s="46" t="s">
        <v>410</v>
      </c>
      <c r="E324" s="46" t="s">
        <v>528</v>
      </c>
      <c r="F324" s="46"/>
      <c r="G324" s="47" t="n">
        <v>6391.55</v>
      </c>
      <c r="H324" s="47" t="n">
        <v>6605.9</v>
      </c>
      <c r="I324" s="47" t="n">
        <v>6577.1</v>
      </c>
      <c r="J324" s="43"/>
      <c r="K324" s="43"/>
      <c r="L324" s="43"/>
      <c r="M324" s="43"/>
      <c r="N324" s="43"/>
      <c r="O324" s="43"/>
      <c r="P324" s="43"/>
    </row>
    <row r="325" customFormat="false" ht="25.5" hidden="false" customHeight="true" outlineLevel="0" collapsed="false">
      <c r="A325" s="63" t="s">
        <v>54</v>
      </c>
      <c r="B325" s="51" t="s">
        <v>222</v>
      </c>
      <c r="C325" s="51" t="n">
        <v>0</v>
      </c>
      <c r="D325" s="51" t="s">
        <v>410</v>
      </c>
      <c r="E325" s="51" t="s">
        <v>528</v>
      </c>
      <c r="F325" s="52" t="s">
        <v>55</v>
      </c>
      <c r="G325" s="53" t="n">
        <v>6391.55</v>
      </c>
      <c r="H325" s="53" t="n">
        <v>6605.9</v>
      </c>
      <c r="I325" s="53" t="n">
        <v>6577.1</v>
      </c>
    </row>
    <row r="326" customFormat="false" ht="25.5" hidden="false" customHeight="true" outlineLevel="0" collapsed="false">
      <c r="A326" s="44" t="s">
        <v>138</v>
      </c>
      <c r="B326" s="46" t="s">
        <v>222</v>
      </c>
      <c r="C326" s="46" t="n">
        <v>0</v>
      </c>
      <c r="D326" s="46" t="s">
        <v>410</v>
      </c>
      <c r="E326" s="46" t="s">
        <v>529</v>
      </c>
      <c r="F326" s="46"/>
      <c r="G326" s="47" t="n">
        <v>575</v>
      </c>
      <c r="H326" s="47" t="n">
        <v>856.5</v>
      </c>
      <c r="I326" s="47" t="n">
        <v>820.4</v>
      </c>
    </row>
    <row r="327" customFormat="false" ht="51" hidden="false" customHeight="true" outlineLevel="0" collapsed="false">
      <c r="A327" s="49" t="s">
        <v>20</v>
      </c>
      <c r="B327" s="51" t="s">
        <v>222</v>
      </c>
      <c r="C327" s="51" t="n">
        <v>0</v>
      </c>
      <c r="D327" s="51" t="s">
        <v>410</v>
      </c>
      <c r="E327" s="51" t="s">
        <v>529</v>
      </c>
      <c r="F327" s="52" t="s">
        <v>21</v>
      </c>
      <c r="G327" s="53" t="n">
        <v>100</v>
      </c>
      <c r="H327" s="53" t="n">
        <v>137</v>
      </c>
      <c r="I327" s="53" t="n">
        <v>131.2</v>
      </c>
    </row>
    <row r="328" customFormat="false" ht="25.5" hidden="false" customHeight="true" outlineLevel="0" collapsed="false">
      <c r="A328" s="49" t="s">
        <v>26</v>
      </c>
      <c r="B328" s="51" t="s">
        <v>222</v>
      </c>
      <c r="C328" s="51" t="n">
        <v>0</v>
      </c>
      <c r="D328" s="51" t="s">
        <v>410</v>
      </c>
      <c r="E328" s="51" t="s">
        <v>529</v>
      </c>
      <c r="F328" s="52" t="s">
        <v>27</v>
      </c>
      <c r="G328" s="53" t="n">
        <v>475</v>
      </c>
      <c r="H328" s="53" t="n">
        <v>719.5</v>
      </c>
      <c r="I328" s="53" t="n">
        <v>689.2</v>
      </c>
      <c r="J328" s="43"/>
      <c r="K328" s="43"/>
      <c r="L328" s="43"/>
      <c r="M328" s="43"/>
      <c r="N328" s="43"/>
      <c r="O328" s="43"/>
      <c r="P328" s="43"/>
    </row>
    <row r="329" customFormat="false" ht="64.5" hidden="false" customHeight="true" outlineLevel="0" collapsed="false">
      <c r="A329" s="44" t="s">
        <v>135</v>
      </c>
      <c r="B329" s="46" t="s">
        <v>222</v>
      </c>
      <c r="C329" s="46" t="n">
        <v>0</v>
      </c>
      <c r="D329" s="46" t="s">
        <v>410</v>
      </c>
      <c r="E329" s="46" t="s">
        <v>530</v>
      </c>
      <c r="F329" s="46"/>
      <c r="G329" s="47" t="n">
        <v>300</v>
      </c>
      <c r="H329" s="47" t="n">
        <v>404.4</v>
      </c>
      <c r="I329" s="47" t="n">
        <v>414.4</v>
      </c>
    </row>
    <row r="330" customFormat="false" ht="25.5" hidden="false" customHeight="true" outlineLevel="0" collapsed="false">
      <c r="A330" s="49" t="s">
        <v>26</v>
      </c>
      <c r="B330" s="51" t="s">
        <v>222</v>
      </c>
      <c r="C330" s="51" t="n">
        <v>0</v>
      </c>
      <c r="D330" s="51" t="s">
        <v>410</v>
      </c>
      <c r="E330" s="51" t="s">
        <v>530</v>
      </c>
      <c r="F330" s="52" t="s">
        <v>27</v>
      </c>
      <c r="G330" s="53" t="n">
        <v>300</v>
      </c>
      <c r="H330" s="53" t="n">
        <v>404.4</v>
      </c>
      <c r="I330" s="53" t="n">
        <v>414.4</v>
      </c>
    </row>
    <row r="331" customFormat="false" ht="25.5" hidden="false" customHeight="true" outlineLevel="0" collapsed="false">
      <c r="A331" s="44" t="s">
        <v>124</v>
      </c>
      <c r="B331" s="46" t="s">
        <v>222</v>
      </c>
      <c r="C331" s="46" t="n">
        <v>0</v>
      </c>
      <c r="D331" s="46" t="s">
        <v>410</v>
      </c>
      <c r="E331" s="46" t="s">
        <v>531</v>
      </c>
      <c r="F331" s="46"/>
      <c r="G331" s="47" t="n">
        <v>79538.3</v>
      </c>
      <c r="H331" s="47" t="n">
        <v>78665</v>
      </c>
      <c r="I331" s="47" t="n">
        <v>78565</v>
      </c>
    </row>
    <row r="332" customFormat="false" ht="25.5" hidden="false" customHeight="true" outlineLevel="0" collapsed="false">
      <c r="A332" s="63" t="s">
        <v>54</v>
      </c>
      <c r="B332" s="51" t="s">
        <v>222</v>
      </c>
      <c r="C332" s="51" t="n">
        <v>0</v>
      </c>
      <c r="D332" s="51" t="s">
        <v>410</v>
      </c>
      <c r="E332" s="51" t="s">
        <v>531</v>
      </c>
      <c r="F332" s="52" t="s">
        <v>55</v>
      </c>
      <c r="G332" s="53" t="n">
        <v>79538.3</v>
      </c>
      <c r="H332" s="53" t="n">
        <v>78665</v>
      </c>
      <c r="I332" s="53" t="n">
        <v>78565</v>
      </c>
    </row>
    <row r="333" customFormat="false" ht="25.5" hidden="false" customHeight="true" outlineLevel="0" collapsed="false">
      <c r="A333" s="44" t="s">
        <v>124</v>
      </c>
      <c r="B333" s="46" t="s">
        <v>222</v>
      </c>
      <c r="C333" s="46" t="n">
        <v>0</v>
      </c>
      <c r="D333" s="46" t="s">
        <v>410</v>
      </c>
      <c r="E333" s="46" t="n">
        <v>10532</v>
      </c>
      <c r="F333" s="46"/>
      <c r="G333" s="62" t="n">
        <v>29829.3</v>
      </c>
      <c r="H333" s="62" t="n">
        <v>29829.3</v>
      </c>
      <c r="I333" s="62" t="n">
        <v>29829.3</v>
      </c>
      <c r="J333" s="3"/>
      <c r="K333" s="3"/>
      <c r="L333" s="3"/>
      <c r="M333" s="3"/>
      <c r="N333" s="3"/>
      <c r="O333" s="3"/>
      <c r="P333" s="3"/>
    </row>
    <row r="334" customFormat="false" ht="25.5" hidden="false" customHeight="true" outlineLevel="0" collapsed="false">
      <c r="A334" s="63" t="s">
        <v>54</v>
      </c>
      <c r="B334" s="51" t="s">
        <v>222</v>
      </c>
      <c r="C334" s="51" t="n">
        <v>0</v>
      </c>
      <c r="D334" s="51" t="s">
        <v>410</v>
      </c>
      <c r="E334" s="51" t="n">
        <v>10532</v>
      </c>
      <c r="F334" s="52" t="s">
        <v>55</v>
      </c>
      <c r="G334" s="53" t="n">
        <v>29829.3</v>
      </c>
      <c r="H334" s="53" t="n">
        <v>29829.3</v>
      </c>
      <c r="I334" s="53" t="n">
        <v>29829.3</v>
      </c>
    </row>
    <row r="335" customFormat="false" ht="35.05" hidden="false" customHeight="false" outlineLevel="0" collapsed="false">
      <c r="A335" s="169" t="s">
        <v>532</v>
      </c>
      <c r="B335" s="92" t="s">
        <v>73</v>
      </c>
      <c r="C335" s="92"/>
      <c r="D335" s="92"/>
      <c r="E335" s="92"/>
      <c r="F335" s="170"/>
      <c r="G335" s="27" t="n">
        <v>511608.6</v>
      </c>
      <c r="H335" s="27" t="n">
        <v>594921.5</v>
      </c>
      <c r="I335" s="27" t="n">
        <v>594509.6</v>
      </c>
      <c r="J335" s="155"/>
      <c r="K335" s="43"/>
    </row>
    <row r="336" customFormat="false" ht="23.85" hidden="false" customHeight="false" outlineLevel="0" collapsed="false">
      <c r="A336" s="162" t="s">
        <v>533</v>
      </c>
      <c r="B336" s="163" t="s">
        <v>73</v>
      </c>
      <c r="C336" s="163" t="s">
        <v>409</v>
      </c>
      <c r="D336" s="163"/>
      <c r="E336" s="163"/>
      <c r="F336" s="164"/>
      <c r="G336" s="165" t="n">
        <v>2355.9</v>
      </c>
      <c r="H336" s="165" t="n">
        <v>2444.4</v>
      </c>
      <c r="I336" s="165" t="n">
        <v>2341.9</v>
      </c>
    </row>
    <row r="337" customFormat="false" ht="25.5" hidden="false" customHeight="true" outlineLevel="0" collapsed="false">
      <c r="A337" s="44" t="str">
        <f aca="false">'2025г вед стр-ра'!A498</f>
        <v>Актуализация схем энергоресурсов Анжеро-Судженского городского округа</v>
      </c>
      <c r="B337" s="46" t="s">
        <v>73</v>
      </c>
      <c r="C337" s="46" t="s">
        <v>409</v>
      </c>
      <c r="D337" s="46" t="s">
        <v>410</v>
      </c>
      <c r="E337" s="46" t="s">
        <v>534</v>
      </c>
      <c r="F337" s="177"/>
      <c r="G337" s="62" t="n">
        <v>595</v>
      </c>
      <c r="H337" s="62" t="n">
        <v>0</v>
      </c>
      <c r="I337" s="62" t="n">
        <v>0</v>
      </c>
      <c r="J337" s="3"/>
      <c r="K337" s="3"/>
      <c r="L337" s="3"/>
      <c r="M337" s="3"/>
      <c r="N337" s="3"/>
      <c r="O337" s="3"/>
      <c r="P337" s="3"/>
    </row>
    <row r="338" customFormat="false" ht="25.5" hidden="false" customHeight="true" outlineLevel="0" collapsed="false">
      <c r="A338" s="49" t="s">
        <v>26</v>
      </c>
      <c r="B338" s="51" t="s">
        <v>73</v>
      </c>
      <c r="C338" s="51" t="s">
        <v>409</v>
      </c>
      <c r="D338" s="51" t="s">
        <v>410</v>
      </c>
      <c r="E338" s="51" t="s">
        <v>534</v>
      </c>
      <c r="F338" s="52" t="s">
        <v>27</v>
      </c>
      <c r="G338" s="53" t="n">
        <v>595</v>
      </c>
      <c r="H338" s="53" t="n">
        <v>0</v>
      </c>
      <c r="I338" s="53" t="n">
        <v>0</v>
      </c>
    </row>
    <row r="339" customFormat="false" ht="25.5" hidden="false" customHeight="true" outlineLevel="0" collapsed="false">
      <c r="A339" s="44" t="s">
        <v>356</v>
      </c>
      <c r="B339" s="46" t="s">
        <v>73</v>
      </c>
      <c r="C339" s="46" t="s">
        <v>409</v>
      </c>
      <c r="D339" s="46" t="s">
        <v>410</v>
      </c>
      <c r="E339" s="46" t="s">
        <v>535</v>
      </c>
      <c r="F339" s="177"/>
      <c r="G339" s="62" t="n">
        <v>1760.9</v>
      </c>
      <c r="H339" s="62" t="n">
        <v>2444.4</v>
      </c>
      <c r="I339" s="62" t="n">
        <v>2341.9</v>
      </c>
      <c r="J339" s="3"/>
      <c r="K339" s="3"/>
      <c r="L339" s="3"/>
      <c r="M339" s="3"/>
      <c r="N339" s="3"/>
      <c r="O339" s="3"/>
      <c r="P339" s="3"/>
    </row>
    <row r="340" customFormat="false" ht="25.5" hidden="false" customHeight="true" outlineLevel="0" collapsed="false">
      <c r="A340" s="49" t="s">
        <v>26</v>
      </c>
      <c r="B340" s="51" t="s">
        <v>73</v>
      </c>
      <c r="C340" s="51" t="s">
        <v>409</v>
      </c>
      <c r="D340" s="51" t="s">
        <v>410</v>
      </c>
      <c r="E340" s="51" t="s">
        <v>535</v>
      </c>
      <c r="F340" s="52" t="s">
        <v>27</v>
      </c>
      <c r="G340" s="53" t="n">
        <v>1760.9</v>
      </c>
      <c r="H340" s="53" t="n">
        <v>2444.4</v>
      </c>
      <c r="I340" s="53" t="n">
        <v>2341.9</v>
      </c>
    </row>
    <row r="341" customFormat="false" ht="73.1" hidden="false" customHeight="true" outlineLevel="0" collapsed="false">
      <c r="A341" s="166" t="s">
        <v>536</v>
      </c>
      <c r="B341" s="163" t="s">
        <v>73</v>
      </c>
      <c r="C341" s="163" t="s">
        <v>403</v>
      </c>
      <c r="D341" s="163"/>
      <c r="E341" s="163"/>
      <c r="F341" s="163"/>
      <c r="G341" s="165" t="n">
        <v>499434.7</v>
      </c>
      <c r="H341" s="165" t="n">
        <v>582645.1</v>
      </c>
      <c r="I341" s="165" t="n">
        <v>582351.8</v>
      </c>
    </row>
    <row r="342" customFormat="false" ht="46.25" hidden="false" customHeight="false" outlineLevel="0" collapsed="false">
      <c r="A342" s="44" t="str">
        <f aca="false">'2025г вед стр-ра'!A471</f>
        <v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v>
      </c>
      <c r="B342" s="46" t="s">
        <v>73</v>
      </c>
      <c r="C342" s="46" t="s">
        <v>403</v>
      </c>
      <c r="D342" s="46" t="s">
        <v>410</v>
      </c>
      <c r="E342" s="46" t="s">
        <v>537</v>
      </c>
      <c r="F342" s="46"/>
      <c r="G342" s="47" t="n">
        <v>436315.7</v>
      </c>
      <c r="H342" s="47" t="n">
        <v>509009.9</v>
      </c>
      <c r="I342" s="47" t="n">
        <v>508753.7</v>
      </c>
    </row>
    <row r="343" customFormat="false" ht="46.25" hidden="false" customHeight="false" outlineLevel="0" collapsed="false">
      <c r="A343" s="44" t="str">
        <f aca="false">'2025г вед стр-ра'!A472</f>
        <v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(услуги теплоснабжения и горячего водоснабжения)</v>
      </c>
      <c r="B343" s="46" t="s">
        <v>73</v>
      </c>
      <c r="C343" s="46" t="s">
        <v>403</v>
      </c>
      <c r="D343" s="46" t="s">
        <v>410</v>
      </c>
      <c r="E343" s="46" t="s">
        <v>538</v>
      </c>
      <c r="F343" s="46"/>
      <c r="G343" s="47" t="n">
        <v>288117.6</v>
      </c>
      <c r="H343" s="47" t="n">
        <v>354883.9</v>
      </c>
      <c r="I343" s="47" t="n">
        <v>348462.7</v>
      </c>
    </row>
    <row r="344" customFormat="false" ht="12.8" hidden="false" customHeight="false" outlineLevel="0" collapsed="false">
      <c r="A344" s="63" t="str">
        <f aca="false">'2025г вед стр-ра'!A473</f>
        <v>Иные бюджетные ассигнования</v>
      </c>
      <c r="B344" s="51" t="s">
        <v>73</v>
      </c>
      <c r="C344" s="51" t="s">
        <v>403</v>
      </c>
      <c r="D344" s="51" t="s">
        <v>410</v>
      </c>
      <c r="E344" s="51" t="s">
        <v>538</v>
      </c>
      <c r="F344" s="51" t="s">
        <v>32</v>
      </c>
      <c r="G344" s="53" t="n">
        <v>288117.6</v>
      </c>
      <c r="H344" s="53" t="n">
        <v>354883.9</v>
      </c>
      <c r="I344" s="53" t="n">
        <v>348462.7</v>
      </c>
      <c r="J344" s="8"/>
      <c r="K344" s="8"/>
      <c r="L344" s="8"/>
      <c r="M344" s="8"/>
      <c r="N344" s="8"/>
      <c r="O344" s="8"/>
      <c r="P344" s="8"/>
    </row>
    <row r="345" customFormat="false" ht="46.25" hidden="false" customHeight="false" outlineLevel="0" collapsed="false">
      <c r="A345" s="44" t="str">
        <f aca="false">'2025г вед стр-ра'!A474</f>
        <v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 (реализация твердого топлива)</v>
      </c>
      <c r="B345" s="46" t="s">
        <v>73</v>
      </c>
      <c r="C345" s="46" t="s">
        <v>403</v>
      </c>
      <c r="D345" s="46" t="s">
        <v>410</v>
      </c>
      <c r="E345" s="46" t="s">
        <v>539</v>
      </c>
      <c r="F345" s="46"/>
      <c r="G345" s="47" t="n">
        <v>148198.1</v>
      </c>
      <c r="H345" s="47" t="n">
        <v>154126</v>
      </c>
      <c r="I345" s="47" t="n">
        <v>160291</v>
      </c>
    </row>
    <row r="346" customFormat="false" ht="12.8" hidden="false" customHeight="false" outlineLevel="0" collapsed="false">
      <c r="A346" s="63" t="str">
        <f aca="false">'2025г вед стр-ра'!A475</f>
        <v>Иные бюджетные ассигнования</v>
      </c>
      <c r="B346" s="51" t="s">
        <v>73</v>
      </c>
      <c r="C346" s="51" t="s">
        <v>403</v>
      </c>
      <c r="D346" s="51" t="s">
        <v>410</v>
      </c>
      <c r="E346" s="51" t="s">
        <v>539</v>
      </c>
      <c r="F346" s="51" t="s">
        <v>32</v>
      </c>
      <c r="G346" s="53" t="n">
        <v>148198.1</v>
      </c>
      <c r="H346" s="53" t="n">
        <v>154126</v>
      </c>
      <c r="I346" s="53" t="n">
        <v>160291</v>
      </c>
      <c r="J346" s="8"/>
      <c r="K346" s="8"/>
      <c r="L346" s="8"/>
      <c r="M346" s="8"/>
      <c r="N346" s="8"/>
      <c r="O346" s="8"/>
      <c r="P346" s="8"/>
    </row>
    <row r="347" customFormat="false" ht="46.25" hidden="false" customHeight="false" outlineLevel="0" collapsed="false">
      <c r="A347" s="44" t="str">
        <f aca="false">'2025г вед стр-ра'!A502</f>
        <v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</v>
      </c>
      <c r="B347" s="46" t="n">
        <v>10</v>
      </c>
      <c r="C347" s="46" t="s">
        <v>403</v>
      </c>
      <c r="D347" s="46" t="s">
        <v>410</v>
      </c>
      <c r="E347" s="46" t="s">
        <v>540</v>
      </c>
      <c r="F347" s="163"/>
      <c r="G347" s="165" t="n">
        <v>63119</v>
      </c>
      <c r="H347" s="165" t="n">
        <v>73635.2</v>
      </c>
      <c r="I347" s="165" t="n">
        <v>73598.1</v>
      </c>
    </row>
    <row r="348" customFormat="false" ht="46.25" hidden="false" customHeight="false" outlineLevel="0" collapsed="false">
      <c r="A348" s="44" t="str">
        <f aca="false">'2025г вед стр-ра'!A503</f>
        <v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 (услуги холодного водоснабжения и водоотведения)</v>
      </c>
      <c r="B348" s="46" t="n">
        <v>10</v>
      </c>
      <c r="C348" s="46" t="s">
        <v>403</v>
      </c>
      <c r="D348" s="46" t="s">
        <v>410</v>
      </c>
      <c r="E348" s="46" t="s">
        <v>541</v>
      </c>
      <c r="F348" s="46"/>
      <c r="G348" s="47" t="n">
        <v>59575.7</v>
      </c>
      <c r="H348" s="47" t="n">
        <v>69501.6</v>
      </c>
      <c r="I348" s="47" t="n">
        <v>69466.5</v>
      </c>
    </row>
    <row r="349" customFormat="false" ht="12.75" hidden="false" customHeight="true" outlineLevel="0" collapsed="false">
      <c r="A349" s="63" t="s">
        <v>31</v>
      </c>
      <c r="B349" s="51" t="n">
        <v>10</v>
      </c>
      <c r="C349" s="51" t="s">
        <v>403</v>
      </c>
      <c r="D349" s="51" t="s">
        <v>410</v>
      </c>
      <c r="E349" s="51" t="s">
        <v>541</v>
      </c>
      <c r="F349" s="51" t="s">
        <v>32</v>
      </c>
      <c r="G349" s="53" t="n">
        <v>59575.7</v>
      </c>
      <c r="H349" s="53" t="n">
        <v>69501.6</v>
      </c>
      <c r="I349" s="53" t="n">
        <v>69466.5</v>
      </c>
    </row>
    <row r="350" customFormat="false" ht="75" hidden="false" customHeight="true" outlineLevel="0" collapsed="false">
      <c r="A350" s="44" t="str">
        <f aca="false">'2025г вед стр-ра'!A505</f>
        <v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 (реализация сжиженного газа)</v>
      </c>
      <c r="B350" s="46" t="n">
        <v>10</v>
      </c>
      <c r="C350" s="46" t="s">
        <v>403</v>
      </c>
      <c r="D350" s="46" t="s">
        <v>410</v>
      </c>
      <c r="E350" s="46" t="s">
        <v>542</v>
      </c>
      <c r="F350" s="46"/>
      <c r="G350" s="47" t="n">
        <v>3543.3</v>
      </c>
      <c r="H350" s="47" t="n">
        <v>4133.6</v>
      </c>
      <c r="I350" s="47" t="n">
        <v>4131.6</v>
      </c>
    </row>
    <row r="351" customFormat="false" ht="12.75" hidden="false" customHeight="true" outlineLevel="0" collapsed="false">
      <c r="A351" s="63" t="s">
        <v>31</v>
      </c>
      <c r="B351" s="51" t="n">
        <v>10</v>
      </c>
      <c r="C351" s="51" t="s">
        <v>403</v>
      </c>
      <c r="D351" s="51" t="s">
        <v>410</v>
      </c>
      <c r="E351" s="51" t="s">
        <v>542</v>
      </c>
      <c r="F351" s="51" t="s">
        <v>32</v>
      </c>
      <c r="G351" s="53" t="n">
        <v>3543.3</v>
      </c>
      <c r="H351" s="53" t="n">
        <v>4133.6</v>
      </c>
      <c r="I351" s="53" t="n">
        <v>4131.6</v>
      </c>
    </row>
    <row r="352" customFormat="false" ht="23.85" hidden="false" customHeight="false" outlineLevel="0" collapsed="false">
      <c r="A352" s="166" t="s">
        <v>543</v>
      </c>
      <c r="B352" s="163" t="s">
        <v>73</v>
      </c>
      <c r="C352" s="163" t="s">
        <v>404</v>
      </c>
      <c r="D352" s="163"/>
      <c r="E352" s="163"/>
      <c r="F352" s="163"/>
      <c r="G352" s="165" t="n">
        <v>9818</v>
      </c>
      <c r="H352" s="165" t="n">
        <v>9832</v>
      </c>
      <c r="I352" s="165" t="n">
        <v>9815.9</v>
      </c>
    </row>
    <row r="353" customFormat="false" ht="25.5" hidden="false" customHeight="true" outlineLevel="0" collapsed="false">
      <c r="A353" s="44" t="s">
        <v>381</v>
      </c>
      <c r="B353" s="46" t="n">
        <v>10</v>
      </c>
      <c r="C353" s="46" t="s">
        <v>404</v>
      </c>
      <c r="D353" s="46" t="s">
        <v>410</v>
      </c>
      <c r="E353" s="46" t="s">
        <v>544</v>
      </c>
      <c r="F353" s="46"/>
      <c r="G353" s="47" t="n">
        <v>9818</v>
      </c>
      <c r="H353" s="47" t="n">
        <v>9832</v>
      </c>
      <c r="I353" s="47" t="n">
        <v>9815.9</v>
      </c>
    </row>
    <row r="354" customFormat="false" ht="51" hidden="false" customHeight="true" outlineLevel="0" collapsed="false">
      <c r="A354" s="49" t="s">
        <v>20</v>
      </c>
      <c r="B354" s="51" t="n">
        <v>10</v>
      </c>
      <c r="C354" s="51" t="s">
        <v>404</v>
      </c>
      <c r="D354" s="51" t="s">
        <v>410</v>
      </c>
      <c r="E354" s="51" t="s">
        <v>544</v>
      </c>
      <c r="F354" s="51" t="s">
        <v>21</v>
      </c>
      <c r="G354" s="53" t="n">
        <v>9445.2</v>
      </c>
      <c r="H354" s="53" t="n">
        <v>9445.2</v>
      </c>
      <c r="I354" s="53" t="n">
        <v>9445.2</v>
      </c>
    </row>
    <row r="355" customFormat="false" ht="25.5" hidden="false" customHeight="true" outlineLevel="0" collapsed="false">
      <c r="A355" s="49" t="s">
        <v>26</v>
      </c>
      <c r="B355" s="51" t="n">
        <v>10</v>
      </c>
      <c r="C355" s="51" t="s">
        <v>404</v>
      </c>
      <c r="D355" s="51" t="s">
        <v>410</v>
      </c>
      <c r="E355" s="51" t="s">
        <v>544</v>
      </c>
      <c r="F355" s="51" t="s">
        <v>27</v>
      </c>
      <c r="G355" s="53" t="n">
        <v>372.8</v>
      </c>
      <c r="H355" s="53" t="n">
        <v>386.8</v>
      </c>
      <c r="I355" s="53" t="n">
        <v>370.7</v>
      </c>
    </row>
    <row r="356" customFormat="false" ht="35.05" hidden="false" customHeight="false" outlineLevel="0" collapsed="false">
      <c r="A356" s="169" t="s">
        <v>545</v>
      </c>
      <c r="B356" s="92" t="s">
        <v>40</v>
      </c>
      <c r="C356" s="92"/>
      <c r="D356" s="92"/>
      <c r="E356" s="92"/>
      <c r="F356" s="92"/>
      <c r="G356" s="27" t="n">
        <v>221774</v>
      </c>
      <c r="H356" s="27" t="n">
        <v>227248</v>
      </c>
      <c r="I356" s="27" t="n">
        <v>226284.1</v>
      </c>
      <c r="J356" s="155"/>
      <c r="K356" s="43"/>
    </row>
    <row r="357" customFormat="false" ht="23.85" hidden="false" customHeight="false" outlineLevel="0" collapsed="false">
      <c r="A357" s="162" t="s">
        <v>546</v>
      </c>
      <c r="B357" s="163" t="s">
        <v>40</v>
      </c>
      <c r="C357" s="163" t="s">
        <v>409</v>
      </c>
      <c r="D357" s="163"/>
      <c r="E357" s="163"/>
      <c r="F357" s="163"/>
      <c r="G357" s="165" t="n">
        <v>187774.3</v>
      </c>
      <c r="H357" s="165" t="n">
        <v>192774.2</v>
      </c>
      <c r="I357" s="165" t="n">
        <v>192774.3</v>
      </c>
    </row>
    <row r="358" customFormat="false" ht="35.05" hidden="false" customHeight="false" outlineLevel="0" collapsed="false">
      <c r="A358" s="44" t="s">
        <v>338</v>
      </c>
      <c r="B358" s="46" t="n">
        <v>11</v>
      </c>
      <c r="C358" s="46" t="n">
        <v>1</v>
      </c>
      <c r="D358" s="46" t="s">
        <v>410</v>
      </c>
      <c r="E358" s="46" t="s">
        <v>547</v>
      </c>
      <c r="F358" s="46"/>
      <c r="G358" s="47" t="n">
        <v>91397.8</v>
      </c>
      <c r="H358" s="47" t="n">
        <v>96774.2</v>
      </c>
      <c r="I358" s="47" t="n">
        <v>96774.2</v>
      </c>
    </row>
    <row r="359" customFormat="false" ht="25.5" hidden="false" customHeight="true" outlineLevel="0" collapsed="false">
      <c r="A359" s="63" t="s">
        <v>54</v>
      </c>
      <c r="B359" s="51" t="n">
        <v>11</v>
      </c>
      <c r="C359" s="51" t="n">
        <v>1</v>
      </c>
      <c r="D359" s="51" t="s">
        <v>410</v>
      </c>
      <c r="E359" s="51" t="s">
        <v>547</v>
      </c>
      <c r="F359" s="51" t="s">
        <v>55</v>
      </c>
      <c r="G359" s="53" t="n">
        <v>91397.8</v>
      </c>
      <c r="H359" s="53" t="n">
        <v>96774.2</v>
      </c>
      <c r="I359" s="53" t="n">
        <v>96774.2</v>
      </c>
    </row>
    <row r="360" customFormat="false" ht="23.85" hidden="false" customHeight="false" outlineLevel="0" collapsed="false">
      <c r="A360" s="44" t="s">
        <v>340</v>
      </c>
      <c r="B360" s="46" t="n">
        <v>11</v>
      </c>
      <c r="C360" s="46" t="n">
        <v>1</v>
      </c>
      <c r="D360" s="46" t="s">
        <v>410</v>
      </c>
      <c r="E360" s="46" t="s">
        <v>548</v>
      </c>
      <c r="F360" s="46"/>
      <c r="G360" s="47" t="n">
        <v>28172.2</v>
      </c>
      <c r="H360" s="47" t="n">
        <v>29932.8</v>
      </c>
      <c r="I360" s="47" t="n">
        <v>29301.8</v>
      </c>
    </row>
    <row r="361" customFormat="false" ht="25.5" hidden="false" customHeight="true" outlineLevel="0" collapsed="false">
      <c r="A361" s="63" t="s">
        <v>54</v>
      </c>
      <c r="B361" s="51" t="n">
        <v>11</v>
      </c>
      <c r="C361" s="51" t="n">
        <v>1</v>
      </c>
      <c r="D361" s="51" t="s">
        <v>410</v>
      </c>
      <c r="E361" s="51" t="s">
        <v>548</v>
      </c>
      <c r="F361" s="51" t="s">
        <v>55</v>
      </c>
      <c r="G361" s="53" t="n">
        <v>28172.2</v>
      </c>
      <c r="H361" s="53" t="n">
        <v>29932.8</v>
      </c>
      <c r="I361" s="53" t="n">
        <v>29301.8</v>
      </c>
    </row>
    <row r="362" customFormat="false" ht="25.5" hidden="false" customHeight="true" outlineLevel="0" collapsed="false">
      <c r="A362" s="44" t="s">
        <v>340</v>
      </c>
      <c r="B362" s="46" t="n">
        <v>11</v>
      </c>
      <c r="C362" s="46" t="n">
        <v>1</v>
      </c>
      <c r="D362" s="46" t="s">
        <v>410</v>
      </c>
      <c r="E362" s="46" t="s">
        <v>549</v>
      </c>
      <c r="F362" s="46"/>
      <c r="G362" s="47" t="n">
        <v>68204.3</v>
      </c>
      <c r="H362" s="47" t="n">
        <v>66067.2</v>
      </c>
      <c r="I362" s="47" t="n">
        <v>66698.3</v>
      </c>
    </row>
    <row r="363" customFormat="false" ht="25.5" hidden="false" customHeight="true" outlineLevel="0" collapsed="false">
      <c r="A363" s="63" t="s">
        <v>54</v>
      </c>
      <c r="B363" s="51" t="n">
        <v>11</v>
      </c>
      <c r="C363" s="51" t="n">
        <v>1</v>
      </c>
      <c r="D363" s="51" t="s">
        <v>410</v>
      </c>
      <c r="E363" s="51" t="s">
        <v>549</v>
      </c>
      <c r="F363" s="51" t="s">
        <v>55</v>
      </c>
      <c r="G363" s="53" t="n">
        <v>68204.3</v>
      </c>
      <c r="H363" s="53" t="n">
        <v>66067.2</v>
      </c>
      <c r="I363" s="53" t="n">
        <v>66698.3</v>
      </c>
    </row>
    <row r="364" customFormat="false" ht="23.85" hidden="false" customHeight="false" outlineLevel="0" collapsed="false">
      <c r="A364" s="166" t="s">
        <v>550</v>
      </c>
      <c r="B364" s="163" t="s">
        <v>40</v>
      </c>
      <c r="C364" s="163" t="s">
        <v>403</v>
      </c>
      <c r="D364" s="163"/>
      <c r="E364" s="163"/>
      <c r="F364" s="163"/>
      <c r="G364" s="165" t="n">
        <v>4607.4</v>
      </c>
      <c r="H364" s="165" t="n">
        <v>4671</v>
      </c>
      <c r="I364" s="165" t="n">
        <v>4597.4</v>
      </c>
    </row>
    <row r="365" customFormat="false" ht="25.5" hidden="false" customHeight="true" outlineLevel="0" collapsed="false">
      <c r="A365" s="44" t="str">
        <f aca="false">'2025г вед стр-ра'!A483</f>
        <v>Текущее содержание объектов уличного освещения</v>
      </c>
      <c r="B365" s="46" t="n">
        <v>11</v>
      </c>
      <c r="C365" s="46" t="n">
        <v>2</v>
      </c>
      <c r="D365" s="46" t="s">
        <v>410</v>
      </c>
      <c r="E365" s="46" t="s">
        <v>551</v>
      </c>
      <c r="F365" s="46"/>
      <c r="G365" s="47" t="n">
        <v>4107.4</v>
      </c>
      <c r="H365" s="47" t="n">
        <v>4171</v>
      </c>
      <c r="I365" s="47" t="n">
        <v>4097.4</v>
      </c>
    </row>
    <row r="366" customFormat="false" ht="25.5" hidden="false" customHeight="true" outlineLevel="0" collapsed="false">
      <c r="A366" s="63" t="s">
        <v>54</v>
      </c>
      <c r="B366" s="51" t="n">
        <v>11</v>
      </c>
      <c r="C366" s="51" t="n">
        <v>2</v>
      </c>
      <c r="D366" s="51" t="s">
        <v>410</v>
      </c>
      <c r="E366" s="51" t="s">
        <v>551</v>
      </c>
      <c r="F366" s="51" t="s">
        <v>55</v>
      </c>
      <c r="G366" s="53" t="n">
        <v>4107.4</v>
      </c>
      <c r="H366" s="53" t="n">
        <v>4171</v>
      </c>
      <c r="I366" s="53" t="n">
        <v>4097.4</v>
      </c>
    </row>
    <row r="367" customFormat="false" ht="12.75" hidden="false" customHeight="true" outlineLevel="0" collapsed="false">
      <c r="A367" s="44" t="s">
        <v>369</v>
      </c>
      <c r="B367" s="46" t="n">
        <v>11</v>
      </c>
      <c r="C367" s="46" t="n">
        <v>2</v>
      </c>
      <c r="D367" s="46" t="s">
        <v>410</v>
      </c>
      <c r="E367" s="46" t="s">
        <v>552</v>
      </c>
      <c r="F367" s="46"/>
      <c r="G367" s="47" t="n">
        <v>500</v>
      </c>
      <c r="H367" s="47" t="n">
        <v>500</v>
      </c>
      <c r="I367" s="47" t="n">
        <v>500</v>
      </c>
    </row>
    <row r="368" customFormat="false" ht="25.5" hidden="false" customHeight="true" outlineLevel="0" collapsed="false">
      <c r="A368" s="63" t="s">
        <v>54</v>
      </c>
      <c r="B368" s="51" t="n">
        <v>11</v>
      </c>
      <c r="C368" s="51" t="n">
        <v>2</v>
      </c>
      <c r="D368" s="51" t="s">
        <v>410</v>
      </c>
      <c r="E368" s="51" t="s">
        <v>552</v>
      </c>
      <c r="F368" s="51" t="s">
        <v>55</v>
      </c>
      <c r="G368" s="53" t="n">
        <v>500</v>
      </c>
      <c r="H368" s="53" t="n">
        <v>500</v>
      </c>
      <c r="I368" s="53" t="n">
        <v>500</v>
      </c>
    </row>
    <row r="369" customFormat="false" ht="23.85" hidden="false" customHeight="false" outlineLevel="0" collapsed="false">
      <c r="A369" s="166" t="s">
        <v>553</v>
      </c>
      <c r="B369" s="68" t="s">
        <v>40</v>
      </c>
      <c r="C369" s="68" t="s">
        <v>405</v>
      </c>
      <c r="D369" s="68"/>
      <c r="E369" s="68"/>
      <c r="F369" s="163"/>
      <c r="G369" s="165" t="n">
        <v>2625</v>
      </c>
      <c r="H369" s="165" t="n">
        <v>2625</v>
      </c>
      <c r="I369" s="165" t="n">
        <v>2625</v>
      </c>
    </row>
    <row r="370" customFormat="false" ht="25.5" hidden="false" customHeight="true" outlineLevel="0" collapsed="false">
      <c r="A370" s="44" t="s">
        <v>374</v>
      </c>
      <c r="B370" s="45" t="n">
        <v>11</v>
      </c>
      <c r="C370" s="46" t="s">
        <v>405</v>
      </c>
      <c r="D370" s="46" t="s">
        <v>410</v>
      </c>
      <c r="E370" s="46" t="s">
        <v>554</v>
      </c>
      <c r="F370" s="46"/>
      <c r="G370" s="47" t="n">
        <v>2625</v>
      </c>
      <c r="H370" s="47" t="n">
        <v>2625</v>
      </c>
      <c r="I370" s="47" t="n">
        <v>2625</v>
      </c>
    </row>
    <row r="371" customFormat="false" ht="25.5" hidden="false" customHeight="true" outlineLevel="0" collapsed="false">
      <c r="A371" s="49" t="s">
        <v>26</v>
      </c>
      <c r="B371" s="56" t="n">
        <v>11</v>
      </c>
      <c r="C371" s="51" t="s">
        <v>405</v>
      </c>
      <c r="D371" s="51" t="s">
        <v>410</v>
      </c>
      <c r="E371" s="51" t="s">
        <v>554</v>
      </c>
      <c r="F371" s="51" t="s">
        <v>27</v>
      </c>
      <c r="G371" s="53" t="n">
        <v>2625</v>
      </c>
      <c r="H371" s="53" t="n">
        <v>2625</v>
      </c>
      <c r="I371" s="53" t="n">
        <v>2625</v>
      </c>
    </row>
    <row r="372" customFormat="false" ht="23.85" hidden="false" customHeight="false" outlineLevel="0" collapsed="false">
      <c r="A372" s="166" t="s">
        <v>555</v>
      </c>
      <c r="B372" s="163" t="s">
        <v>40</v>
      </c>
      <c r="C372" s="163" t="s">
        <v>406</v>
      </c>
      <c r="D372" s="163"/>
      <c r="E372" s="163"/>
      <c r="F372" s="163"/>
      <c r="G372" s="165" t="n">
        <v>2476.5</v>
      </c>
      <c r="H372" s="165" t="n">
        <v>2548.6</v>
      </c>
      <c r="I372" s="165" t="n">
        <v>2463</v>
      </c>
    </row>
    <row r="373" customFormat="false" ht="25.5" hidden="false" customHeight="true" outlineLevel="0" collapsed="false">
      <c r="A373" s="44" t="str">
        <f aca="false">'2025г вед стр-ра'!A518</f>
        <v>Прочие мероприятия по объектам внешнего благоустройства направленные на охрану окружающей среды и отдых населения.</v>
      </c>
      <c r="B373" s="46" t="n">
        <v>11</v>
      </c>
      <c r="C373" s="46" t="n">
        <v>5</v>
      </c>
      <c r="D373" s="46" t="s">
        <v>410</v>
      </c>
      <c r="E373" s="46" t="s">
        <v>556</v>
      </c>
      <c r="F373" s="46"/>
      <c r="G373" s="47" t="n">
        <v>532.2</v>
      </c>
      <c r="H373" s="47" t="n">
        <v>531.2</v>
      </c>
      <c r="I373" s="47" t="n">
        <v>530.2</v>
      </c>
    </row>
    <row r="374" customFormat="false" ht="25.5" hidden="false" customHeight="true" outlineLevel="0" collapsed="false">
      <c r="A374" s="49" t="s">
        <v>26</v>
      </c>
      <c r="B374" s="51" t="n">
        <v>11</v>
      </c>
      <c r="C374" s="51" t="n">
        <v>5</v>
      </c>
      <c r="D374" s="51" t="s">
        <v>410</v>
      </c>
      <c r="E374" s="51" t="s">
        <v>556</v>
      </c>
      <c r="F374" s="51" t="s">
        <v>27</v>
      </c>
      <c r="G374" s="53" t="n">
        <v>247.5</v>
      </c>
      <c r="H374" s="53" t="n">
        <v>246.5</v>
      </c>
      <c r="I374" s="53" t="n">
        <v>245.5</v>
      </c>
    </row>
    <row r="375" customFormat="false" ht="25.5" hidden="false" customHeight="true" outlineLevel="0" collapsed="false">
      <c r="A375" s="63" t="s">
        <v>54</v>
      </c>
      <c r="B375" s="51" t="n">
        <v>11</v>
      </c>
      <c r="C375" s="51" t="n">
        <v>5</v>
      </c>
      <c r="D375" s="51" t="s">
        <v>410</v>
      </c>
      <c r="E375" s="51" t="s">
        <v>556</v>
      </c>
      <c r="F375" s="51" t="s">
        <v>55</v>
      </c>
      <c r="G375" s="53" t="n">
        <v>284.7</v>
      </c>
      <c r="H375" s="53" t="n">
        <v>284.7</v>
      </c>
      <c r="I375" s="53" t="n">
        <v>284.7</v>
      </c>
    </row>
    <row r="376" customFormat="false" ht="25.5" hidden="false" customHeight="true" outlineLevel="0" collapsed="false">
      <c r="A376" s="44" t="str">
        <f aca="false">'2025г вед стр-ра'!A521</f>
        <v>Прочие мероприятия по объектам внешнего благоустройства направленные на охрану окружающей среды и отдых населения.</v>
      </c>
      <c r="B376" s="46" t="n">
        <v>11</v>
      </c>
      <c r="C376" s="46" t="n">
        <v>5</v>
      </c>
      <c r="D376" s="46" t="s">
        <v>410</v>
      </c>
      <c r="E376" s="46" t="s">
        <v>557</v>
      </c>
      <c r="F376" s="46"/>
      <c r="G376" s="47" t="n">
        <v>1944.3</v>
      </c>
      <c r="H376" s="47" t="n">
        <v>2017.4</v>
      </c>
      <c r="I376" s="47" t="n">
        <v>1932.8</v>
      </c>
    </row>
    <row r="377" customFormat="false" ht="25.5" hidden="false" customHeight="true" outlineLevel="0" collapsed="false">
      <c r="A377" s="63" t="s">
        <v>54</v>
      </c>
      <c r="B377" s="51" t="n">
        <v>11</v>
      </c>
      <c r="C377" s="51" t="n">
        <v>5</v>
      </c>
      <c r="D377" s="51" t="s">
        <v>410</v>
      </c>
      <c r="E377" s="51" t="s">
        <v>557</v>
      </c>
      <c r="F377" s="51" t="s">
        <v>55</v>
      </c>
      <c r="G377" s="53" t="n">
        <v>1944.3</v>
      </c>
      <c r="H377" s="53" t="n">
        <v>2017.4</v>
      </c>
      <c r="I377" s="53" t="n">
        <v>1932.8</v>
      </c>
    </row>
    <row r="378" customFormat="false" ht="35.05" hidden="false" customHeight="false" outlineLevel="0" collapsed="false">
      <c r="A378" s="166" t="s">
        <v>558</v>
      </c>
      <c r="B378" s="68" t="s">
        <v>40</v>
      </c>
      <c r="C378" s="68" t="s">
        <v>521</v>
      </c>
      <c r="D378" s="68"/>
      <c r="E378" s="68"/>
      <c r="F378" s="163"/>
      <c r="G378" s="165" t="n">
        <v>22361.8</v>
      </c>
      <c r="H378" s="165" t="n">
        <v>22024.2</v>
      </c>
      <c r="I378" s="165" t="n">
        <v>21893.4</v>
      </c>
    </row>
    <row r="379" customFormat="false" ht="38.25" hidden="false" customHeight="true" outlineLevel="0" collapsed="false">
      <c r="A379" s="44" t="s">
        <v>383</v>
      </c>
      <c r="B379" s="46" t="n">
        <v>11</v>
      </c>
      <c r="C379" s="46" t="n">
        <v>6</v>
      </c>
      <c r="D379" s="46" t="s">
        <v>410</v>
      </c>
      <c r="E379" s="46" t="s">
        <v>559</v>
      </c>
      <c r="F379" s="64"/>
      <c r="G379" s="65" t="n">
        <v>22361.8</v>
      </c>
      <c r="H379" s="65" t="n">
        <v>22024.2</v>
      </c>
      <c r="I379" s="65" t="n">
        <v>21893.4</v>
      </c>
    </row>
    <row r="380" customFormat="false" ht="25.5" hidden="false" customHeight="true" outlineLevel="0" collapsed="false">
      <c r="A380" s="63" t="s">
        <v>54</v>
      </c>
      <c r="B380" s="51" t="n">
        <v>11</v>
      </c>
      <c r="C380" s="51" t="n">
        <v>6</v>
      </c>
      <c r="D380" s="51" t="s">
        <v>410</v>
      </c>
      <c r="E380" s="51" t="s">
        <v>559</v>
      </c>
      <c r="F380" s="51" t="s">
        <v>55</v>
      </c>
      <c r="G380" s="53" t="n">
        <v>22361.8</v>
      </c>
      <c r="H380" s="53" t="n">
        <v>22024.2</v>
      </c>
      <c r="I380" s="53" t="n">
        <v>21893.4</v>
      </c>
    </row>
    <row r="381" customFormat="false" ht="23.85" hidden="false" customHeight="false" outlineLevel="0" collapsed="false">
      <c r="A381" s="166" t="s">
        <v>560</v>
      </c>
      <c r="B381" s="68" t="s">
        <v>40</v>
      </c>
      <c r="C381" s="68" t="s">
        <v>561</v>
      </c>
      <c r="D381" s="68"/>
      <c r="E381" s="68"/>
      <c r="F381" s="163"/>
      <c r="G381" s="165" t="n">
        <v>1929</v>
      </c>
      <c r="H381" s="165" t="n">
        <v>2605</v>
      </c>
      <c r="I381" s="165" t="n">
        <v>1931</v>
      </c>
    </row>
    <row r="382" customFormat="false" ht="25.5" hidden="false" customHeight="true" outlineLevel="0" collapsed="false">
      <c r="A382" s="44" t="s">
        <v>367</v>
      </c>
      <c r="B382" s="45" t="n">
        <v>11</v>
      </c>
      <c r="C382" s="46" t="s">
        <v>561</v>
      </c>
      <c r="D382" s="46" t="s">
        <v>410</v>
      </c>
      <c r="E382" s="46" t="s">
        <v>562</v>
      </c>
      <c r="F382" s="46"/>
      <c r="G382" s="47" t="n">
        <v>0</v>
      </c>
      <c r="H382" s="47" t="n">
        <v>675</v>
      </c>
      <c r="I382" s="47" t="n">
        <v>0</v>
      </c>
    </row>
    <row r="383" customFormat="false" ht="25.5" hidden="false" customHeight="true" outlineLevel="0" collapsed="false">
      <c r="A383" s="49" t="s">
        <v>26</v>
      </c>
      <c r="B383" s="56" t="n">
        <v>11</v>
      </c>
      <c r="C383" s="51" t="s">
        <v>561</v>
      </c>
      <c r="D383" s="51" t="s">
        <v>410</v>
      </c>
      <c r="E383" s="51" t="s">
        <v>562</v>
      </c>
      <c r="F383" s="51" t="s">
        <v>27</v>
      </c>
      <c r="G383" s="53" t="n">
        <v>0</v>
      </c>
      <c r="H383" s="53" t="n">
        <v>675</v>
      </c>
      <c r="I383" s="53" t="n">
        <v>0</v>
      </c>
    </row>
    <row r="384" customFormat="false" ht="25.5" hidden="false" customHeight="true" outlineLevel="0" collapsed="false">
      <c r="A384" s="44" t="str">
        <f aca="false">'2025г вед стр-ра'!A525</f>
        <v>Природоохранные мероприятия, реализуемые на территории Анжеро-Судженского городского округа</v>
      </c>
      <c r="B384" s="45" t="n">
        <v>11</v>
      </c>
      <c r="C384" s="46" t="s">
        <v>561</v>
      </c>
      <c r="D384" s="46" t="s">
        <v>410</v>
      </c>
      <c r="E384" s="46" t="s">
        <v>563</v>
      </c>
      <c r="F384" s="46"/>
      <c r="G384" s="47" t="n">
        <v>1929</v>
      </c>
      <c r="H384" s="47" t="n">
        <v>1930</v>
      </c>
      <c r="I384" s="47" t="n">
        <v>1931</v>
      </c>
    </row>
    <row r="385" customFormat="false" ht="25.5" hidden="false" customHeight="true" outlineLevel="0" collapsed="false">
      <c r="A385" s="49" t="s">
        <v>26</v>
      </c>
      <c r="B385" s="56" t="n">
        <v>11</v>
      </c>
      <c r="C385" s="51" t="s">
        <v>561</v>
      </c>
      <c r="D385" s="51" t="s">
        <v>410</v>
      </c>
      <c r="E385" s="51" t="s">
        <v>563</v>
      </c>
      <c r="F385" s="51" t="s">
        <v>27</v>
      </c>
      <c r="G385" s="53" t="n">
        <v>1929</v>
      </c>
      <c r="H385" s="53" t="n">
        <v>1930</v>
      </c>
      <c r="I385" s="53" t="n">
        <v>1931</v>
      </c>
    </row>
    <row r="386" customFormat="false" ht="23.85" hidden="false" customHeight="false" outlineLevel="0" collapsed="false">
      <c r="A386" s="91" t="s">
        <v>564</v>
      </c>
      <c r="B386" s="92" t="s">
        <v>90</v>
      </c>
      <c r="C386" s="92"/>
      <c r="D386" s="92"/>
      <c r="E386" s="92"/>
      <c r="F386" s="92"/>
      <c r="G386" s="27" t="n">
        <v>22873.9</v>
      </c>
      <c r="H386" s="27" t="n">
        <v>22889</v>
      </c>
      <c r="I386" s="27" t="n">
        <v>22871.4</v>
      </c>
      <c r="J386" s="155"/>
      <c r="K386" s="43"/>
    </row>
    <row r="387" customFormat="false" ht="23.85" hidden="false" customHeight="false" outlineLevel="0" collapsed="false">
      <c r="A387" s="49" t="s">
        <v>565</v>
      </c>
      <c r="B387" s="46" t="s">
        <v>90</v>
      </c>
      <c r="C387" s="46" t="s">
        <v>409</v>
      </c>
      <c r="D387" s="46"/>
      <c r="E387" s="46"/>
      <c r="F387" s="46"/>
      <c r="G387" s="47" t="n">
        <v>22813.8</v>
      </c>
      <c r="H387" s="47" t="n">
        <v>22828.9</v>
      </c>
      <c r="I387" s="47" t="n">
        <v>22811.3</v>
      </c>
      <c r="K387" s="178"/>
    </row>
    <row r="388" customFormat="false" ht="40.5" hidden="false" customHeight="true" outlineLevel="0" collapsed="false">
      <c r="A388" s="44" t="s">
        <v>388</v>
      </c>
      <c r="B388" s="46" t="n">
        <v>12</v>
      </c>
      <c r="C388" s="46" t="s">
        <v>409</v>
      </c>
      <c r="D388" s="46" t="s">
        <v>410</v>
      </c>
      <c r="E388" s="46" t="s">
        <v>566</v>
      </c>
      <c r="F388" s="46"/>
      <c r="G388" s="47" t="n">
        <v>22813.8</v>
      </c>
      <c r="H388" s="47" t="n">
        <v>22828.9</v>
      </c>
      <c r="I388" s="47" t="n">
        <v>22811.3</v>
      </c>
      <c r="J388" s="178"/>
    </row>
    <row r="389" customFormat="false" ht="49.25" hidden="false" customHeight="true" outlineLevel="0" collapsed="false">
      <c r="A389" s="49" t="s">
        <v>20</v>
      </c>
      <c r="B389" s="51" t="n">
        <v>12</v>
      </c>
      <c r="C389" s="51" t="s">
        <v>409</v>
      </c>
      <c r="D389" s="51" t="s">
        <v>410</v>
      </c>
      <c r="E389" s="51" t="s">
        <v>566</v>
      </c>
      <c r="F389" s="51" t="s">
        <v>21</v>
      </c>
      <c r="G389" s="53" t="n">
        <v>22409.8</v>
      </c>
      <c r="H389" s="53" t="n">
        <v>22409.8</v>
      </c>
      <c r="I389" s="53" t="n">
        <v>22409.8</v>
      </c>
    </row>
    <row r="390" customFormat="false" ht="23.85" hidden="false" customHeight="false" outlineLevel="0" collapsed="false">
      <c r="A390" s="49" t="s">
        <v>26</v>
      </c>
      <c r="B390" s="51" t="n">
        <v>12</v>
      </c>
      <c r="C390" s="51" t="s">
        <v>409</v>
      </c>
      <c r="D390" s="51" t="s">
        <v>410</v>
      </c>
      <c r="E390" s="51" t="s">
        <v>566</v>
      </c>
      <c r="F390" s="51" t="s">
        <v>27</v>
      </c>
      <c r="G390" s="53" t="n">
        <v>403</v>
      </c>
      <c r="H390" s="53" t="n">
        <v>418.1</v>
      </c>
      <c r="I390" s="53" t="n">
        <v>400.5</v>
      </c>
    </row>
    <row r="391" customFormat="false" ht="12.8" hidden="false" customHeight="false" outlineLevel="0" collapsed="false">
      <c r="A391" s="49" t="s">
        <v>31</v>
      </c>
      <c r="B391" s="51" t="n">
        <v>12</v>
      </c>
      <c r="C391" s="51" t="s">
        <v>409</v>
      </c>
      <c r="D391" s="51" t="s">
        <v>410</v>
      </c>
      <c r="E391" s="51" t="s">
        <v>566</v>
      </c>
      <c r="F391" s="51" t="s">
        <v>32</v>
      </c>
      <c r="G391" s="53" t="n">
        <v>1</v>
      </c>
      <c r="H391" s="53" t="n">
        <v>1</v>
      </c>
      <c r="I391" s="53" t="n">
        <v>1</v>
      </c>
    </row>
    <row r="392" customFormat="false" ht="23.85" hidden="false" customHeight="false" outlineLevel="0" collapsed="false">
      <c r="A392" s="49" t="s">
        <v>567</v>
      </c>
      <c r="B392" s="51" t="s">
        <v>90</v>
      </c>
      <c r="C392" s="51" t="s">
        <v>404</v>
      </c>
      <c r="D392" s="51"/>
      <c r="E392" s="51"/>
      <c r="F392" s="51"/>
      <c r="G392" s="53" t="n">
        <v>60.1</v>
      </c>
      <c r="H392" s="53" t="n">
        <v>60.1</v>
      </c>
      <c r="I392" s="53" t="n">
        <v>60.1</v>
      </c>
    </row>
    <row r="393" customFormat="false" ht="25.5" hidden="false" customHeight="true" outlineLevel="0" collapsed="false">
      <c r="A393" s="44" t="s">
        <v>114</v>
      </c>
      <c r="B393" s="46" t="n">
        <v>12</v>
      </c>
      <c r="C393" s="46" t="s">
        <v>404</v>
      </c>
      <c r="D393" s="46" t="s">
        <v>410</v>
      </c>
      <c r="E393" s="46" t="s">
        <v>568</v>
      </c>
      <c r="F393" s="46"/>
      <c r="G393" s="47" t="n">
        <v>60.1</v>
      </c>
      <c r="H393" s="47" t="n">
        <v>60.1</v>
      </c>
      <c r="I393" s="47" t="n">
        <v>60.1</v>
      </c>
    </row>
    <row r="394" customFormat="false" ht="12.75" hidden="false" customHeight="true" outlineLevel="0" collapsed="false">
      <c r="A394" s="63" t="s">
        <v>112</v>
      </c>
      <c r="B394" s="51" t="n">
        <v>12</v>
      </c>
      <c r="C394" s="51" t="s">
        <v>404</v>
      </c>
      <c r="D394" s="51" t="s">
        <v>410</v>
      </c>
      <c r="E394" s="51" t="s">
        <v>568</v>
      </c>
      <c r="F394" s="51" t="s">
        <v>116</v>
      </c>
      <c r="G394" s="53" t="n">
        <v>60.1</v>
      </c>
      <c r="H394" s="53" t="n">
        <v>60.1</v>
      </c>
      <c r="I394" s="53" t="n">
        <v>60.1</v>
      </c>
    </row>
    <row r="395" customFormat="false" ht="35.05" hidden="false" customHeight="false" outlineLevel="0" collapsed="false">
      <c r="A395" s="91" t="s">
        <v>569</v>
      </c>
      <c r="B395" s="92" t="s">
        <v>570</v>
      </c>
      <c r="C395" s="92"/>
      <c r="D395" s="92"/>
      <c r="E395" s="92"/>
      <c r="F395" s="92"/>
      <c r="G395" s="27" t="n">
        <v>84.3</v>
      </c>
      <c r="H395" s="27" t="n">
        <v>84.3</v>
      </c>
      <c r="I395" s="27" t="n">
        <v>84.3</v>
      </c>
      <c r="J395" s="155"/>
      <c r="K395" s="43"/>
    </row>
    <row r="396" customFormat="false" ht="25.5" hidden="false" customHeight="true" outlineLevel="0" collapsed="false">
      <c r="A396" s="44" t="s">
        <v>93</v>
      </c>
      <c r="B396" s="46" t="n">
        <v>14</v>
      </c>
      <c r="C396" s="46" t="n">
        <v>0</v>
      </c>
      <c r="D396" s="46" t="s">
        <v>410</v>
      </c>
      <c r="E396" s="46" t="s">
        <v>571</v>
      </c>
      <c r="F396" s="46"/>
      <c r="G396" s="47" t="n">
        <v>84.3</v>
      </c>
      <c r="H396" s="47" t="n">
        <v>84.3</v>
      </c>
      <c r="I396" s="47" t="n">
        <v>84.3</v>
      </c>
    </row>
    <row r="397" customFormat="false" ht="25.5" hidden="false" customHeight="true" outlineLevel="0" collapsed="false">
      <c r="A397" s="49" t="s">
        <v>26</v>
      </c>
      <c r="B397" s="51" t="n">
        <v>14</v>
      </c>
      <c r="C397" s="51" t="n">
        <v>0</v>
      </c>
      <c r="D397" s="51" t="s">
        <v>410</v>
      </c>
      <c r="E397" s="51" t="s">
        <v>571</v>
      </c>
      <c r="F397" s="52" t="s">
        <v>27</v>
      </c>
      <c r="G397" s="53" t="n">
        <v>84.3</v>
      </c>
      <c r="H397" s="53" t="n">
        <v>84.3</v>
      </c>
      <c r="I397" s="53" t="n">
        <v>84.3</v>
      </c>
    </row>
    <row r="398" customFormat="false" ht="35.05" hidden="false" customHeight="false" outlineLevel="0" collapsed="false">
      <c r="A398" s="91" t="s">
        <v>572</v>
      </c>
      <c r="B398" s="92" t="s">
        <v>573</v>
      </c>
      <c r="C398" s="92"/>
      <c r="D398" s="92"/>
      <c r="E398" s="92"/>
      <c r="F398" s="92"/>
      <c r="G398" s="27" t="n">
        <v>4081.9</v>
      </c>
      <c r="H398" s="27" t="n">
        <v>2938.8</v>
      </c>
      <c r="I398" s="27" t="n">
        <v>2924.8</v>
      </c>
      <c r="J398" s="155"/>
      <c r="K398" s="43"/>
    </row>
    <row r="399" customFormat="false" ht="25.5" hidden="false" customHeight="true" outlineLevel="0" collapsed="false">
      <c r="A399" s="44" t="s">
        <v>574</v>
      </c>
      <c r="B399" s="45" t="n">
        <v>15</v>
      </c>
      <c r="C399" s="46" t="s">
        <v>575</v>
      </c>
      <c r="D399" s="46" t="s">
        <v>576</v>
      </c>
      <c r="E399" s="46"/>
      <c r="F399" s="46"/>
      <c r="G399" s="47" t="n">
        <v>2606.3</v>
      </c>
      <c r="H399" s="47" t="n">
        <v>2606.3</v>
      </c>
      <c r="I399" s="47" t="n">
        <v>2606.3</v>
      </c>
    </row>
    <row r="400" customFormat="false" ht="38.25" hidden="false" customHeight="true" outlineLevel="0" collapsed="false">
      <c r="A400" s="44" t="s">
        <v>347</v>
      </c>
      <c r="B400" s="45" t="n">
        <v>15</v>
      </c>
      <c r="C400" s="46" t="s">
        <v>575</v>
      </c>
      <c r="D400" s="179" t="s">
        <v>576</v>
      </c>
      <c r="E400" s="46" t="s">
        <v>577</v>
      </c>
      <c r="F400" s="46"/>
      <c r="G400" s="47" t="n">
        <v>1536.5</v>
      </c>
      <c r="H400" s="47" t="n">
        <v>1536.5</v>
      </c>
      <c r="I400" s="47" t="n">
        <v>1536.5</v>
      </c>
    </row>
    <row r="401" customFormat="false" ht="25.5" hidden="false" customHeight="true" outlineLevel="0" collapsed="false">
      <c r="A401" s="49" t="s">
        <v>26</v>
      </c>
      <c r="B401" s="56" t="n">
        <v>15</v>
      </c>
      <c r="C401" s="51" t="s">
        <v>575</v>
      </c>
      <c r="D401" s="60" t="s">
        <v>576</v>
      </c>
      <c r="E401" s="51" t="s">
        <v>577</v>
      </c>
      <c r="F401" s="51" t="s">
        <v>27</v>
      </c>
      <c r="G401" s="62" t="n">
        <v>1536.5</v>
      </c>
      <c r="H401" s="62" t="n">
        <v>1536.5</v>
      </c>
      <c r="I401" s="62" t="n">
        <v>1536.5</v>
      </c>
    </row>
    <row r="402" customFormat="false" ht="38.25" hidden="false" customHeight="true" outlineLevel="0" collapsed="false">
      <c r="A402" s="44" t="s">
        <v>365</v>
      </c>
      <c r="B402" s="45" t="n">
        <v>15</v>
      </c>
      <c r="C402" s="46" t="s">
        <v>575</v>
      </c>
      <c r="D402" s="179" t="s">
        <v>576</v>
      </c>
      <c r="E402" s="46" t="s">
        <v>578</v>
      </c>
      <c r="F402" s="46"/>
      <c r="G402" s="47" t="n">
        <v>1069.8</v>
      </c>
      <c r="H402" s="47" t="n">
        <v>1069.8</v>
      </c>
      <c r="I402" s="47" t="n">
        <v>1069.8</v>
      </c>
    </row>
    <row r="403" customFormat="false" ht="25.5" hidden="false" customHeight="true" outlineLevel="0" collapsed="false">
      <c r="A403" s="63" t="s">
        <v>54</v>
      </c>
      <c r="B403" s="56" t="n">
        <v>15</v>
      </c>
      <c r="C403" s="51" t="s">
        <v>575</v>
      </c>
      <c r="D403" s="60" t="s">
        <v>576</v>
      </c>
      <c r="E403" s="51" t="s">
        <v>578</v>
      </c>
      <c r="F403" s="51" t="s">
        <v>55</v>
      </c>
      <c r="G403" s="62" t="n">
        <v>1069.8</v>
      </c>
      <c r="H403" s="62" t="n">
        <v>1069.8</v>
      </c>
      <c r="I403" s="62" t="n">
        <v>1069.8</v>
      </c>
    </row>
    <row r="404" customFormat="false" ht="25.5" hidden="false" customHeight="true" outlineLevel="0" collapsed="false">
      <c r="A404" s="44" t="s">
        <v>345</v>
      </c>
      <c r="B404" s="45" t="n">
        <v>15</v>
      </c>
      <c r="C404" s="46" t="s">
        <v>575</v>
      </c>
      <c r="D404" s="46" t="s">
        <v>410</v>
      </c>
      <c r="E404" s="46" t="s">
        <v>579</v>
      </c>
      <c r="F404" s="46"/>
      <c r="G404" s="47" t="n">
        <v>1155.2</v>
      </c>
      <c r="H404" s="47" t="n">
        <v>0</v>
      </c>
      <c r="I404" s="47" t="n">
        <v>0</v>
      </c>
    </row>
    <row r="405" customFormat="false" ht="25.5" hidden="false" customHeight="true" outlineLevel="0" collapsed="false">
      <c r="A405" s="49" t="s">
        <v>26</v>
      </c>
      <c r="B405" s="56" t="n">
        <v>15</v>
      </c>
      <c r="C405" s="51" t="s">
        <v>575</v>
      </c>
      <c r="D405" s="51" t="s">
        <v>410</v>
      </c>
      <c r="E405" s="51" t="s">
        <v>579</v>
      </c>
      <c r="F405" s="51" t="s">
        <v>27</v>
      </c>
      <c r="G405" s="53" t="n">
        <v>1155.2</v>
      </c>
      <c r="H405" s="53" t="n">
        <v>0</v>
      </c>
      <c r="I405" s="53" t="n">
        <v>0</v>
      </c>
    </row>
    <row r="406" customFormat="false" ht="41.25" hidden="false" customHeight="true" outlineLevel="0" collapsed="false">
      <c r="A406" s="180" t="s">
        <v>378</v>
      </c>
      <c r="B406" s="56" t="n">
        <v>15</v>
      </c>
      <c r="C406" s="51" t="s">
        <v>575</v>
      </c>
      <c r="D406" s="51" t="s">
        <v>410</v>
      </c>
      <c r="E406" s="46" t="s">
        <v>580</v>
      </c>
      <c r="F406" s="51"/>
      <c r="G406" s="53" t="n">
        <v>320.4</v>
      </c>
      <c r="H406" s="53" t="n">
        <v>332.5</v>
      </c>
      <c r="I406" s="53" t="n">
        <v>318.5</v>
      </c>
    </row>
    <row r="407" customFormat="false" ht="25.5" hidden="false" customHeight="true" outlineLevel="0" collapsed="false">
      <c r="A407" s="49" t="s">
        <v>26</v>
      </c>
      <c r="B407" s="56" t="n">
        <v>15</v>
      </c>
      <c r="C407" s="51" t="s">
        <v>575</v>
      </c>
      <c r="D407" s="51" t="s">
        <v>410</v>
      </c>
      <c r="E407" s="51" t="s">
        <v>580</v>
      </c>
      <c r="F407" s="51" t="s">
        <v>27</v>
      </c>
      <c r="G407" s="53" t="n">
        <v>320.4</v>
      </c>
      <c r="H407" s="53" t="n">
        <v>332.5</v>
      </c>
      <c r="I407" s="53" t="n">
        <v>318.5</v>
      </c>
    </row>
    <row r="408" customFormat="false" ht="23.85" hidden="false" customHeight="false" outlineLevel="0" collapsed="false">
      <c r="A408" s="91" t="s">
        <v>581</v>
      </c>
      <c r="B408" s="92" t="s">
        <v>582</v>
      </c>
      <c r="C408" s="92"/>
      <c r="D408" s="92"/>
      <c r="E408" s="92"/>
      <c r="F408" s="92"/>
      <c r="G408" s="27" t="n">
        <v>162</v>
      </c>
      <c r="H408" s="27" t="n">
        <v>168.1</v>
      </c>
      <c r="I408" s="27" t="n">
        <v>161.1</v>
      </c>
      <c r="K408" s="43"/>
    </row>
    <row r="409" customFormat="false" ht="30.75" hidden="false" customHeight="true" outlineLevel="0" collapsed="false">
      <c r="A409" s="44" t="s">
        <v>263</v>
      </c>
      <c r="B409" s="45" t="n">
        <v>16</v>
      </c>
      <c r="C409" s="51" t="s">
        <v>575</v>
      </c>
      <c r="D409" s="51" t="s">
        <v>410</v>
      </c>
      <c r="E409" s="46" t="s">
        <v>583</v>
      </c>
      <c r="F409" s="46"/>
      <c r="G409" s="47" t="n">
        <v>5</v>
      </c>
      <c r="H409" s="47" t="n">
        <v>5</v>
      </c>
      <c r="I409" s="47" t="n">
        <v>5</v>
      </c>
    </row>
    <row r="410" customFormat="false" ht="30.75" hidden="false" customHeight="true" outlineLevel="0" collapsed="false">
      <c r="A410" s="63" t="s">
        <v>54</v>
      </c>
      <c r="B410" s="56" t="n">
        <v>16</v>
      </c>
      <c r="C410" s="51" t="s">
        <v>575</v>
      </c>
      <c r="D410" s="51" t="s">
        <v>410</v>
      </c>
      <c r="E410" s="51" t="s">
        <v>583</v>
      </c>
      <c r="F410" s="51" t="s">
        <v>55</v>
      </c>
      <c r="G410" s="53" t="n">
        <v>5</v>
      </c>
      <c r="H410" s="53" t="n">
        <v>5</v>
      </c>
      <c r="I410" s="53" t="n">
        <v>5</v>
      </c>
      <c r="J410" s="8"/>
      <c r="K410" s="8"/>
      <c r="L410" s="8"/>
      <c r="M410" s="8"/>
      <c r="N410" s="8"/>
      <c r="O410" s="8"/>
      <c r="P410" s="8"/>
    </row>
    <row r="411" customFormat="false" ht="30.75" hidden="false" customHeight="true" outlineLevel="0" collapsed="false">
      <c r="A411" s="44" t="s">
        <v>265</v>
      </c>
      <c r="B411" s="45" t="n">
        <v>16</v>
      </c>
      <c r="C411" s="51" t="s">
        <v>575</v>
      </c>
      <c r="D411" s="51" t="s">
        <v>410</v>
      </c>
      <c r="E411" s="46" t="s">
        <v>584</v>
      </c>
      <c r="F411" s="46"/>
      <c r="G411" s="47" t="n">
        <v>5</v>
      </c>
      <c r="H411" s="47" t="n">
        <v>10</v>
      </c>
      <c r="I411" s="47" t="n">
        <v>5</v>
      </c>
    </row>
    <row r="412" customFormat="false" ht="30.75" hidden="false" customHeight="true" outlineLevel="0" collapsed="false">
      <c r="A412" s="63" t="s">
        <v>54</v>
      </c>
      <c r="B412" s="56" t="n">
        <v>16</v>
      </c>
      <c r="C412" s="51" t="s">
        <v>575</v>
      </c>
      <c r="D412" s="51" t="s">
        <v>410</v>
      </c>
      <c r="E412" s="51" t="s">
        <v>584</v>
      </c>
      <c r="F412" s="51" t="s">
        <v>55</v>
      </c>
      <c r="G412" s="53" t="n">
        <v>5</v>
      </c>
      <c r="H412" s="53" t="n">
        <v>10</v>
      </c>
      <c r="I412" s="53" t="n">
        <v>5</v>
      </c>
      <c r="J412" s="8"/>
      <c r="K412" s="8"/>
      <c r="L412" s="8"/>
      <c r="M412" s="8"/>
      <c r="N412" s="8"/>
      <c r="O412" s="8"/>
      <c r="P412" s="8"/>
    </row>
    <row r="413" customFormat="false" ht="30.75" hidden="false" customHeight="true" outlineLevel="0" collapsed="false">
      <c r="A413" s="44" t="s">
        <v>267</v>
      </c>
      <c r="B413" s="45" t="n">
        <v>16</v>
      </c>
      <c r="C413" s="51" t="s">
        <v>575</v>
      </c>
      <c r="D413" s="51" t="s">
        <v>410</v>
      </c>
      <c r="E413" s="46" t="s">
        <v>585</v>
      </c>
      <c r="F413" s="46"/>
      <c r="G413" s="47" t="n">
        <v>20</v>
      </c>
      <c r="H413" s="47" t="n">
        <v>20</v>
      </c>
      <c r="I413" s="47" t="n">
        <v>20</v>
      </c>
    </row>
    <row r="414" customFormat="false" ht="30.75" hidden="false" customHeight="true" outlineLevel="0" collapsed="false">
      <c r="A414" s="63" t="s">
        <v>54</v>
      </c>
      <c r="B414" s="56" t="n">
        <v>16</v>
      </c>
      <c r="C414" s="51" t="s">
        <v>575</v>
      </c>
      <c r="D414" s="51" t="s">
        <v>410</v>
      </c>
      <c r="E414" s="51" t="s">
        <v>585</v>
      </c>
      <c r="F414" s="51" t="s">
        <v>55</v>
      </c>
      <c r="G414" s="53" t="n">
        <v>20</v>
      </c>
      <c r="H414" s="53" t="n">
        <v>20</v>
      </c>
      <c r="I414" s="53" t="n">
        <v>20</v>
      </c>
      <c r="J414" s="8"/>
      <c r="K414" s="8"/>
      <c r="L414" s="8"/>
      <c r="M414" s="8"/>
      <c r="N414" s="8"/>
      <c r="O414" s="8"/>
      <c r="P414" s="8"/>
    </row>
    <row r="415" customFormat="false" ht="30.75" hidden="false" customHeight="true" outlineLevel="0" collapsed="false">
      <c r="A415" s="44" t="s">
        <v>269</v>
      </c>
      <c r="B415" s="45" t="n">
        <v>16</v>
      </c>
      <c r="C415" s="51" t="s">
        <v>575</v>
      </c>
      <c r="D415" s="51" t="s">
        <v>410</v>
      </c>
      <c r="E415" s="46" t="s">
        <v>586</v>
      </c>
      <c r="F415" s="46"/>
      <c r="G415" s="47" t="n">
        <v>122</v>
      </c>
      <c r="H415" s="47" t="n">
        <v>123.1</v>
      </c>
      <c r="I415" s="47" t="n">
        <v>121.1</v>
      </c>
    </row>
    <row r="416" customFormat="false" ht="30.75" hidden="false" customHeight="true" outlineLevel="0" collapsed="false">
      <c r="A416" s="63" t="s">
        <v>54</v>
      </c>
      <c r="B416" s="56" t="n">
        <v>16</v>
      </c>
      <c r="C416" s="51" t="s">
        <v>575</v>
      </c>
      <c r="D416" s="51" t="s">
        <v>410</v>
      </c>
      <c r="E416" s="51" t="s">
        <v>586</v>
      </c>
      <c r="F416" s="51" t="s">
        <v>55</v>
      </c>
      <c r="G416" s="53" t="n">
        <v>122</v>
      </c>
      <c r="H416" s="53" t="n">
        <v>123.1</v>
      </c>
      <c r="I416" s="53" t="n">
        <v>121.1</v>
      </c>
      <c r="J416" s="8"/>
      <c r="K416" s="8"/>
      <c r="L416" s="8"/>
      <c r="M416" s="8"/>
      <c r="N416" s="8"/>
      <c r="O416" s="8"/>
      <c r="P416" s="8"/>
    </row>
    <row r="417" customFormat="false" ht="30.75" hidden="false" customHeight="true" outlineLevel="0" collapsed="false">
      <c r="A417" s="44" t="s">
        <v>271</v>
      </c>
      <c r="B417" s="45" t="n">
        <v>16</v>
      </c>
      <c r="C417" s="51" t="s">
        <v>575</v>
      </c>
      <c r="D417" s="51" t="s">
        <v>410</v>
      </c>
      <c r="E417" s="46" t="s">
        <v>587</v>
      </c>
      <c r="F417" s="46"/>
      <c r="G417" s="47" t="n">
        <v>5</v>
      </c>
      <c r="H417" s="47" t="n">
        <v>0</v>
      </c>
      <c r="I417" s="47" t="n">
        <v>0</v>
      </c>
    </row>
    <row r="418" customFormat="false" ht="30.75" hidden="false" customHeight="true" outlineLevel="0" collapsed="false">
      <c r="A418" s="63" t="s">
        <v>54</v>
      </c>
      <c r="B418" s="56" t="n">
        <v>16</v>
      </c>
      <c r="C418" s="51" t="s">
        <v>575</v>
      </c>
      <c r="D418" s="51" t="s">
        <v>410</v>
      </c>
      <c r="E418" s="51" t="s">
        <v>587</v>
      </c>
      <c r="F418" s="51" t="s">
        <v>55</v>
      </c>
      <c r="G418" s="53" t="n">
        <v>5</v>
      </c>
      <c r="H418" s="53" t="n">
        <v>0</v>
      </c>
      <c r="I418" s="53" t="n">
        <v>0</v>
      </c>
      <c r="J418" s="8"/>
      <c r="K418" s="8"/>
      <c r="L418" s="8"/>
      <c r="M418" s="8"/>
      <c r="N418" s="8"/>
      <c r="O418" s="8"/>
      <c r="P418" s="8"/>
    </row>
    <row r="419" customFormat="false" ht="30.75" hidden="false" customHeight="true" outlineLevel="0" collapsed="false">
      <c r="A419" s="44" t="s">
        <v>273</v>
      </c>
      <c r="B419" s="45" t="n">
        <v>16</v>
      </c>
      <c r="C419" s="51" t="s">
        <v>575</v>
      </c>
      <c r="D419" s="51" t="s">
        <v>410</v>
      </c>
      <c r="E419" s="46" t="s">
        <v>588</v>
      </c>
      <c r="F419" s="46"/>
      <c r="G419" s="47" t="n">
        <v>5</v>
      </c>
      <c r="H419" s="47" t="n">
        <v>10</v>
      </c>
      <c r="I419" s="47" t="n">
        <v>10</v>
      </c>
    </row>
    <row r="420" customFormat="false" ht="30.75" hidden="false" customHeight="true" outlineLevel="0" collapsed="false">
      <c r="A420" s="63" t="s">
        <v>54</v>
      </c>
      <c r="B420" s="56" t="n">
        <v>16</v>
      </c>
      <c r="C420" s="51" t="s">
        <v>575</v>
      </c>
      <c r="D420" s="51" t="s">
        <v>410</v>
      </c>
      <c r="E420" s="51" t="s">
        <v>588</v>
      </c>
      <c r="F420" s="51" t="s">
        <v>55</v>
      </c>
      <c r="G420" s="53" t="n">
        <v>5</v>
      </c>
      <c r="H420" s="53" t="n">
        <v>10</v>
      </c>
      <c r="I420" s="53" t="n">
        <v>10</v>
      </c>
      <c r="J420" s="8"/>
      <c r="K420" s="8"/>
      <c r="L420" s="8"/>
      <c r="M420" s="8"/>
      <c r="N420" s="8"/>
      <c r="O420" s="8"/>
      <c r="P420" s="8"/>
    </row>
    <row r="421" customFormat="false" ht="12.75" hidden="false" customHeight="false" outlineLevel="0" collapsed="false">
      <c r="A421" s="91" t="s">
        <v>589</v>
      </c>
      <c r="B421" s="92" t="s">
        <v>118</v>
      </c>
      <c r="C421" s="92"/>
      <c r="D421" s="92"/>
      <c r="E421" s="92"/>
      <c r="F421" s="92"/>
      <c r="G421" s="27" t="n">
        <v>14797.9</v>
      </c>
      <c r="H421" s="27" t="n">
        <v>54413.9</v>
      </c>
      <c r="I421" s="27" t="n">
        <v>95054.1</v>
      </c>
    </row>
    <row r="422" customFormat="false" ht="25.5" hidden="false" customHeight="true" outlineLevel="0" collapsed="false">
      <c r="A422" s="44" t="s">
        <v>180</v>
      </c>
      <c r="B422" s="46" t="n">
        <v>99</v>
      </c>
      <c r="C422" s="46" t="n">
        <v>0</v>
      </c>
      <c r="D422" s="46" t="s">
        <v>410</v>
      </c>
      <c r="E422" s="46" t="s">
        <v>590</v>
      </c>
      <c r="F422" s="46"/>
      <c r="G422" s="47" t="n">
        <v>2835</v>
      </c>
      <c r="H422" s="47" t="n">
        <v>2835</v>
      </c>
      <c r="I422" s="47" t="n">
        <v>2835</v>
      </c>
    </row>
    <row r="423" customFormat="false" ht="51" hidden="false" customHeight="true" outlineLevel="0" collapsed="false">
      <c r="A423" s="49" t="s">
        <v>20</v>
      </c>
      <c r="B423" s="51" t="n">
        <v>99</v>
      </c>
      <c r="C423" s="51" t="n">
        <v>0</v>
      </c>
      <c r="D423" s="51" t="s">
        <v>410</v>
      </c>
      <c r="E423" s="51" t="s">
        <v>590</v>
      </c>
      <c r="F423" s="52" t="s">
        <v>21</v>
      </c>
      <c r="G423" s="53" t="n">
        <v>2835</v>
      </c>
      <c r="H423" s="53" t="n">
        <v>2835</v>
      </c>
      <c r="I423" s="53" t="n">
        <v>2835</v>
      </c>
    </row>
    <row r="424" customFormat="false" ht="12.75" hidden="false" customHeight="true" outlineLevel="0" collapsed="false">
      <c r="A424" s="44" t="s">
        <v>182</v>
      </c>
      <c r="B424" s="46" t="n">
        <v>99</v>
      </c>
      <c r="C424" s="46" t="n">
        <v>0</v>
      </c>
      <c r="D424" s="46" t="s">
        <v>410</v>
      </c>
      <c r="E424" s="46" t="s">
        <v>591</v>
      </c>
      <c r="F424" s="46"/>
      <c r="G424" s="47" t="n">
        <v>1471.2</v>
      </c>
      <c r="H424" s="47" t="n">
        <v>1526.5</v>
      </c>
      <c r="I424" s="47" t="n">
        <v>1462.4</v>
      </c>
    </row>
    <row r="425" customFormat="false" ht="51" hidden="false" customHeight="true" outlineLevel="0" collapsed="false">
      <c r="A425" s="49" t="s">
        <v>20</v>
      </c>
      <c r="B425" s="51" t="n">
        <v>99</v>
      </c>
      <c r="C425" s="51" t="n">
        <v>0</v>
      </c>
      <c r="D425" s="51" t="s">
        <v>410</v>
      </c>
      <c r="E425" s="51" t="s">
        <v>591</v>
      </c>
      <c r="F425" s="52" t="s">
        <v>21</v>
      </c>
      <c r="G425" s="53" t="n">
        <v>1471.2</v>
      </c>
      <c r="H425" s="53" t="n">
        <v>1526.5</v>
      </c>
      <c r="I425" s="53" t="n">
        <v>1462.4</v>
      </c>
    </row>
    <row r="426" customFormat="false" ht="12.75" hidden="false" customHeight="true" outlineLevel="0" collapsed="false">
      <c r="A426" s="44" t="s">
        <v>176</v>
      </c>
      <c r="B426" s="46" t="n">
        <v>99</v>
      </c>
      <c r="C426" s="46" t="n">
        <v>0</v>
      </c>
      <c r="D426" s="46" t="s">
        <v>410</v>
      </c>
      <c r="E426" s="46" t="s">
        <v>592</v>
      </c>
      <c r="F426" s="46"/>
      <c r="G426" s="47" t="n">
        <v>6120.6</v>
      </c>
      <c r="H426" s="47" t="n">
        <v>6132.5</v>
      </c>
      <c r="I426" s="47" t="n">
        <v>6118.6</v>
      </c>
    </row>
    <row r="427" customFormat="false" ht="51" hidden="false" customHeight="true" outlineLevel="0" collapsed="false">
      <c r="A427" s="49" t="s">
        <v>20</v>
      </c>
      <c r="B427" s="51" t="n">
        <v>99</v>
      </c>
      <c r="C427" s="51" t="n">
        <v>0</v>
      </c>
      <c r="D427" s="51" t="s">
        <v>410</v>
      </c>
      <c r="E427" s="51" t="s">
        <v>592</v>
      </c>
      <c r="F427" s="52" t="s">
        <v>21</v>
      </c>
      <c r="G427" s="53" t="n">
        <v>5802.5</v>
      </c>
      <c r="H427" s="53" t="n">
        <v>5802.5</v>
      </c>
      <c r="I427" s="53" t="n">
        <v>5802.5</v>
      </c>
    </row>
    <row r="428" customFormat="false" ht="25.5" hidden="false" customHeight="true" outlineLevel="0" collapsed="false">
      <c r="A428" s="49" t="s">
        <v>26</v>
      </c>
      <c r="B428" s="51" t="n">
        <v>99</v>
      </c>
      <c r="C428" s="51" t="n">
        <v>0</v>
      </c>
      <c r="D428" s="51" t="s">
        <v>410</v>
      </c>
      <c r="E428" s="51" t="s">
        <v>592</v>
      </c>
      <c r="F428" s="52" t="s">
        <v>27</v>
      </c>
      <c r="G428" s="53" t="n">
        <v>316</v>
      </c>
      <c r="H428" s="53" t="n">
        <v>327.9</v>
      </c>
      <c r="I428" s="53" t="n">
        <v>314</v>
      </c>
    </row>
    <row r="429" customFormat="false" ht="12.75" hidden="false" customHeight="true" outlineLevel="0" collapsed="false">
      <c r="A429" s="63" t="s">
        <v>31</v>
      </c>
      <c r="B429" s="51" t="n">
        <v>99</v>
      </c>
      <c r="C429" s="51" t="n">
        <v>0</v>
      </c>
      <c r="D429" s="51" t="s">
        <v>410</v>
      </c>
      <c r="E429" s="51" t="s">
        <v>592</v>
      </c>
      <c r="F429" s="51" t="s">
        <v>32</v>
      </c>
      <c r="G429" s="53" t="n">
        <v>2.1</v>
      </c>
      <c r="H429" s="53" t="n">
        <v>2.1</v>
      </c>
      <c r="I429" s="53" t="n">
        <v>2.1</v>
      </c>
    </row>
    <row r="430" customFormat="false" ht="12.75" hidden="false" customHeight="true" outlineLevel="0" collapsed="false">
      <c r="A430" s="44" t="str">
        <f aca="false">'2025г вед стр-ра'!A190</f>
        <v>Обеспечение деятельности Контрольно-счетной палаты</v>
      </c>
      <c r="B430" s="46" t="n">
        <v>99</v>
      </c>
      <c r="C430" s="46" t="n">
        <v>0</v>
      </c>
      <c r="D430" s="46" t="s">
        <v>410</v>
      </c>
      <c r="E430" s="46" t="s">
        <v>593</v>
      </c>
      <c r="F430" s="46"/>
      <c r="G430" s="47" t="n">
        <v>4361.2</v>
      </c>
      <c r="H430" s="47" t="n">
        <v>4336.3</v>
      </c>
      <c r="I430" s="47" t="n">
        <v>4323.9</v>
      </c>
    </row>
    <row r="431" customFormat="false" ht="51" hidden="false" customHeight="true" outlineLevel="0" collapsed="false">
      <c r="A431" s="49" t="s">
        <v>20</v>
      </c>
      <c r="B431" s="51" t="n">
        <v>99</v>
      </c>
      <c r="C431" s="51" t="n">
        <v>0</v>
      </c>
      <c r="D431" s="51" t="s">
        <v>410</v>
      </c>
      <c r="E431" s="51" t="s">
        <v>593</v>
      </c>
      <c r="F431" s="52" t="s">
        <v>21</v>
      </c>
      <c r="G431" s="53" t="n">
        <v>4055.4</v>
      </c>
      <c r="H431" s="53" t="n">
        <v>4055.4</v>
      </c>
      <c r="I431" s="53" t="n">
        <v>4055.4</v>
      </c>
    </row>
    <row r="432" customFormat="false" ht="25.5" hidden="false" customHeight="true" outlineLevel="0" collapsed="false">
      <c r="A432" s="49" t="s">
        <v>26</v>
      </c>
      <c r="B432" s="51" t="n">
        <v>99</v>
      </c>
      <c r="C432" s="51" t="n">
        <v>0</v>
      </c>
      <c r="D432" s="51" t="s">
        <v>410</v>
      </c>
      <c r="E432" s="51" t="s">
        <v>593</v>
      </c>
      <c r="F432" s="52" t="s">
        <v>27</v>
      </c>
      <c r="G432" s="53" t="n">
        <v>295.4</v>
      </c>
      <c r="H432" s="53" t="n">
        <v>270.5</v>
      </c>
      <c r="I432" s="53" t="n">
        <v>258.1</v>
      </c>
    </row>
    <row r="433" customFormat="false" ht="12.75" hidden="false" customHeight="true" outlineLevel="0" collapsed="false">
      <c r="A433" s="63" t="s">
        <v>31</v>
      </c>
      <c r="B433" s="51" t="n">
        <v>99</v>
      </c>
      <c r="C433" s="51" t="n">
        <v>0</v>
      </c>
      <c r="D433" s="51" t="s">
        <v>410</v>
      </c>
      <c r="E433" s="51" t="s">
        <v>593</v>
      </c>
      <c r="F433" s="51" t="s">
        <v>32</v>
      </c>
      <c r="G433" s="53" t="n">
        <v>10.4</v>
      </c>
      <c r="H433" s="53" t="n">
        <v>10.4</v>
      </c>
      <c r="I433" s="53" t="n">
        <v>10.4</v>
      </c>
    </row>
    <row r="434" customFormat="false" ht="38.25" hidden="false" customHeight="true" outlineLevel="0" collapsed="false">
      <c r="A434" s="44" t="s">
        <v>37</v>
      </c>
      <c r="B434" s="46" t="n">
        <v>99</v>
      </c>
      <c r="C434" s="46" t="n">
        <v>0</v>
      </c>
      <c r="D434" s="46" t="s">
        <v>410</v>
      </c>
      <c r="E434" s="46" t="s">
        <v>594</v>
      </c>
      <c r="F434" s="46"/>
      <c r="G434" s="47" t="n">
        <v>9.9</v>
      </c>
      <c r="H434" s="47" t="n">
        <v>138.3</v>
      </c>
      <c r="I434" s="47" t="n">
        <v>9.6</v>
      </c>
    </row>
    <row r="435" customFormat="false" ht="25.5" hidden="false" customHeight="true" outlineLevel="0" collapsed="false">
      <c r="A435" s="49" t="s">
        <v>26</v>
      </c>
      <c r="B435" s="51" t="n">
        <v>99</v>
      </c>
      <c r="C435" s="51" t="n">
        <v>0</v>
      </c>
      <c r="D435" s="51" t="s">
        <v>410</v>
      </c>
      <c r="E435" s="51" t="s">
        <v>594</v>
      </c>
      <c r="F435" s="52" t="s">
        <v>27</v>
      </c>
      <c r="G435" s="53" t="n">
        <v>9.9</v>
      </c>
      <c r="H435" s="53" t="n">
        <v>138.3</v>
      </c>
      <c r="I435" s="53" t="n">
        <v>9.6</v>
      </c>
    </row>
    <row r="436" customFormat="false" ht="12.75" hidden="false" customHeight="true" outlineLevel="0" collapsed="false">
      <c r="A436" s="44" t="s">
        <v>117</v>
      </c>
      <c r="B436" s="45" t="n">
        <v>99</v>
      </c>
      <c r="C436" s="46" t="s">
        <v>575</v>
      </c>
      <c r="D436" s="46" t="s">
        <v>410</v>
      </c>
      <c r="E436" s="46" t="s">
        <v>595</v>
      </c>
      <c r="F436" s="46"/>
      <c r="G436" s="47" t="n">
        <v>0</v>
      </c>
      <c r="H436" s="47" t="n">
        <v>39445.3</v>
      </c>
      <c r="I436" s="47" t="n">
        <v>80304.6</v>
      </c>
    </row>
    <row r="437" customFormat="false" ht="12.75" hidden="false" customHeight="true" outlineLevel="0" collapsed="false">
      <c r="A437" s="44" t="s">
        <v>117</v>
      </c>
      <c r="B437" s="45" t="n">
        <v>99</v>
      </c>
      <c r="C437" s="46" t="s">
        <v>575</v>
      </c>
      <c r="D437" s="46" t="s">
        <v>410</v>
      </c>
      <c r="E437" s="46" t="s">
        <v>595</v>
      </c>
      <c r="F437" s="46"/>
      <c r="G437" s="47" t="n">
        <v>0</v>
      </c>
      <c r="H437" s="47" t="n">
        <v>39445.3</v>
      </c>
      <c r="I437" s="47" t="n">
        <v>80304.6</v>
      </c>
    </row>
    <row r="438" customFormat="false" ht="12.75" hidden="false" customHeight="true" outlineLevel="0" collapsed="false">
      <c r="A438" s="44" t="s">
        <v>117</v>
      </c>
      <c r="B438" s="45" t="n">
        <v>99</v>
      </c>
      <c r="C438" s="46" t="s">
        <v>575</v>
      </c>
      <c r="D438" s="46" t="s">
        <v>410</v>
      </c>
      <c r="E438" s="46" t="s">
        <v>595</v>
      </c>
      <c r="F438" s="46"/>
      <c r="G438" s="47" t="n">
        <v>0</v>
      </c>
      <c r="H438" s="47" t="n">
        <v>39445.3</v>
      </c>
      <c r="I438" s="47" t="n">
        <v>80304.6</v>
      </c>
    </row>
    <row r="439" customFormat="false" ht="12.75" hidden="false" customHeight="true" outlineLevel="0" collapsed="false">
      <c r="A439" s="63" t="s">
        <v>31</v>
      </c>
      <c r="B439" s="56" t="n">
        <v>99</v>
      </c>
      <c r="C439" s="51" t="s">
        <v>575</v>
      </c>
      <c r="D439" s="51" t="s">
        <v>410</v>
      </c>
      <c r="E439" s="51" t="s">
        <v>595</v>
      </c>
      <c r="F439" s="51" t="s">
        <v>32</v>
      </c>
      <c r="G439" s="53" t="n">
        <v>0</v>
      </c>
      <c r="H439" s="53" t="n">
        <v>39445.3</v>
      </c>
      <c r="I439" s="53" t="n">
        <v>80304.6</v>
      </c>
      <c r="J439" s="8"/>
    </row>
    <row r="440" customFormat="false" ht="15" hidden="false" customHeight="false" outlineLevel="0" collapsed="false">
      <c r="A440" s="181" t="s">
        <v>596</v>
      </c>
      <c r="B440" s="182"/>
      <c r="C440" s="183"/>
      <c r="D440" s="182"/>
      <c r="E440" s="183"/>
      <c r="F440" s="183"/>
      <c r="G440" s="184" t="n">
        <v>3613761.4</v>
      </c>
      <c r="H440" s="184" t="n">
        <v>3746346.4</v>
      </c>
      <c r="I440" s="184" t="n">
        <v>3757647.8</v>
      </c>
    </row>
    <row r="441" s="1" customFormat="true" ht="12" hidden="false" customHeight="true" outlineLevel="0" collapsed="false">
      <c r="B441" s="185"/>
      <c r="D441" s="185"/>
      <c r="G441" s="186"/>
      <c r="H441" s="186"/>
      <c r="I441" s="186"/>
    </row>
    <row r="442" s="1" customFormat="true" ht="12.75" hidden="true" customHeight="false" outlineLevel="0" collapsed="false">
      <c r="B442" s="185"/>
      <c r="D442" s="185"/>
      <c r="G442" s="186"/>
      <c r="H442" s="186"/>
      <c r="I442" s="186"/>
    </row>
    <row r="443" s="1" customFormat="true" ht="12.75" hidden="true" customHeight="false" outlineLevel="0" collapsed="false">
      <c r="B443" s="185"/>
      <c r="D443" s="185"/>
      <c r="G443" s="186"/>
      <c r="H443" s="186"/>
      <c r="I443" s="186"/>
    </row>
    <row r="444" customFormat="false" ht="24" hidden="false" customHeight="true" outlineLevel="0" collapsed="false">
      <c r="A444" s="1" t="s">
        <v>391</v>
      </c>
      <c r="B444" s="2"/>
      <c r="D444" s="2"/>
      <c r="F444" s="126"/>
      <c r="G444" s="126"/>
      <c r="H444" s="127"/>
      <c r="I444" s="131" t="s">
        <v>392</v>
      </c>
    </row>
    <row r="445" s="1" customFormat="true" ht="3.75" hidden="false" customHeight="true" outlineLevel="0" collapsed="false">
      <c r="B445" s="185"/>
      <c r="D445" s="185"/>
    </row>
    <row r="446" s="1" customFormat="true" ht="12.75" hidden="false" customHeight="false" outlineLevel="0" collapsed="false">
      <c r="B446" s="185"/>
      <c r="D446" s="185"/>
      <c r="G446" s="186"/>
      <c r="H446" s="186"/>
      <c r="I446" s="186"/>
    </row>
    <row r="447" s="1" customFormat="true" ht="12.75" hidden="false" customHeight="false" outlineLevel="0" collapsed="false">
      <c r="B447" s="185"/>
      <c r="D447" s="185"/>
      <c r="G447" s="186"/>
      <c r="H447" s="186"/>
      <c r="I447" s="186"/>
    </row>
    <row r="448" s="1" customFormat="true" ht="12.75" hidden="false" customHeight="false" outlineLevel="0" collapsed="false">
      <c r="B448" s="185"/>
      <c r="D448" s="185"/>
      <c r="G448" s="186"/>
      <c r="H448" s="186"/>
      <c r="I448" s="186"/>
    </row>
    <row r="449" s="1" customFormat="true" ht="12.75" hidden="false" customHeight="false" outlineLevel="0" collapsed="false">
      <c r="B449" s="185"/>
      <c r="D449" s="185"/>
      <c r="G449" s="186"/>
      <c r="H449" s="186"/>
      <c r="I449" s="186"/>
    </row>
    <row r="450" s="1" customFormat="true" ht="12.75" hidden="false" customHeight="false" outlineLevel="0" collapsed="false">
      <c r="B450" s="185"/>
      <c r="D450" s="185"/>
      <c r="G450" s="186"/>
      <c r="H450" s="186"/>
      <c r="I450" s="186"/>
    </row>
    <row r="451" s="1" customFormat="true" ht="12.75" hidden="false" customHeight="false" outlineLevel="0" collapsed="false">
      <c r="B451" s="185"/>
      <c r="D451" s="185"/>
      <c r="G451" s="186"/>
      <c r="H451" s="186"/>
      <c r="I451" s="186"/>
    </row>
    <row r="452" s="1" customFormat="true" ht="12.75" hidden="false" customHeight="false" outlineLevel="0" collapsed="false">
      <c r="B452" s="185"/>
      <c r="D452" s="185"/>
      <c r="G452" s="186"/>
      <c r="H452" s="186"/>
      <c r="I452" s="186"/>
    </row>
    <row r="453" s="1" customFormat="true" ht="12.75" hidden="false" customHeight="false" outlineLevel="0" collapsed="false">
      <c r="B453" s="185"/>
      <c r="D453" s="185"/>
      <c r="G453" s="186"/>
      <c r="H453" s="186"/>
      <c r="I453" s="186"/>
    </row>
    <row r="454" s="1" customFormat="true" ht="12.75" hidden="false" customHeight="false" outlineLevel="0" collapsed="false">
      <c r="B454" s="185"/>
      <c r="D454" s="185"/>
      <c r="G454" s="186"/>
      <c r="H454" s="186"/>
      <c r="I454" s="186"/>
    </row>
    <row r="455" s="1" customFormat="true" ht="12.75" hidden="false" customHeight="false" outlineLevel="0" collapsed="false">
      <c r="B455" s="185"/>
      <c r="D455" s="185"/>
    </row>
    <row r="456" s="1" customFormat="true" ht="12.75" hidden="false" customHeight="false" outlineLevel="0" collapsed="false">
      <c r="B456" s="185"/>
      <c r="D456" s="185"/>
    </row>
    <row r="457" s="1" customFormat="true" ht="12.75" hidden="false" customHeight="false" outlineLevel="0" collapsed="false">
      <c r="B457" s="185"/>
      <c r="D457" s="185"/>
    </row>
    <row r="458" s="1" customFormat="true" ht="12.75" hidden="false" customHeight="false" outlineLevel="0" collapsed="false">
      <c r="B458" s="185"/>
      <c r="D458" s="185"/>
    </row>
    <row r="459" s="1" customFormat="true" ht="12.75" hidden="false" customHeight="false" outlineLevel="0" collapsed="false">
      <c r="B459" s="185"/>
      <c r="D459" s="185"/>
    </row>
    <row r="460" s="1" customFormat="true" ht="12.75" hidden="false" customHeight="false" outlineLevel="0" collapsed="false">
      <c r="B460" s="185"/>
      <c r="D460" s="185"/>
    </row>
    <row r="461" s="1" customFormat="true" ht="12.75" hidden="false" customHeight="false" outlineLevel="0" collapsed="false">
      <c r="B461" s="185"/>
      <c r="D461" s="185"/>
    </row>
    <row r="462" s="1" customFormat="true" ht="12.75" hidden="false" customHeight="false" outlineLevel="0" collapsed="false">
      <c r="B462" s="185"/>
      <c r="D462" s="185"/>
    </row>
    <row r="463" s="1" customFormat="true" ht="12.75" hidden="false" customHeight="false" outlineLevel="0" collapsed="false">
      <c r="B463" s="185"/>
      <c r="D463" s="185"/>
    </row>
    <row r="464" s="1" customFormat="true" ht="12.75" hidden="false" customHeight="false" outlineLevel="0" collapsed="false">
      <c r="B464" s="185"/>
      <c r="D464" s="185"/>
    </row>
    <row r="465" s="1" customFormat="true" ht="12.75" hidden="false" customHeight="false" outlineLevel="0" collapsed="false">
      <c r="B465" s="185"/>
      <c r="D465" s="185"/>
    </row>
    <row r="466" s="1" customFormat="true" ht="12.75" hidden="false" customHeight="false" outlineLevel="0" collapsed="false">
      <c r="B466" s="185"/>
      <c r="D466" s="185"/>
    </row>
    <row r="467" s="1" customFormat="true" ht="12.75" hidden="false" customHeight="false" outlineLevel="0" collapsed="false">
      <c r="B467" s="185"/>
      <c r="D467" s="185"/>
    </row>
    <row r="468" s="1" customFormat="true" ht="12.75" hidden="false" customHeight="false" outlineLevel="0" collapsed="false">
      <c r="B468" s="185"/>
      <c r="D468" s="185"/>
    </row>
    <row r="469" s="1" customFormat="true" ht="12.75" hidden="false" customHeight="false" outlineLevel="0" collapsed="false">
      <c r="B469" s="185"/>
      <c r="D469" s="185"/>
    </row>
    <row r="470" s="1" customFormat="true" ht="12.75" hidden="false" customHeight="false" outlineLevel="0" collapsed="false">
      <c r="B470" s="185"/>
      <c r="D470" s="185"/>
    </row>
    <row r="471" s="1" customFormat="true" ht="12.75" hidden="false" customHeight="false" outlineLevel="0" collapsed="false">
      <c r="B471" s="185"/>
      <c r="D471" s="185"/>
    </row>
    <row r="472" s="1" customFormat="true" ht="12.75" hidden="false" customHeight="false" outlineLevel="0" collapsed="false">
      <c r="B472" s="185"/>
      <c r="D472" s="185"/>
    </row>
    <row r="473" s="1" customFormat="true" ht="12.75" hidden="false" customHeight="false" outlineLevel="0" collapsed="false">
      <c r="B473" s="185"/>
      <c r="D473" s="185"/>
    </row>
    <row r="474" s="1" customFormat="true" ht="12.75" hidden="false" customHeight="false" outlineLevel="0" collapsed="false">
      <c r="B474" s="185"/>
      <c r="D474" s="185"/>
    </row>
    <row r="475" s="1" customFormat="true" ht="12.75" hidden="false" customHeight="false" outlineLevel="0" collapsed="false">
      <c r="B475" s="185"/>
      <c r="D475" s="185"/>
    </row>
    <row r="476" s="1" customFormat="true" ht="12.75" hidden="false" customHeight="false" outlineLevel="0" collapsed="false">
      <c r="B476" s="185"/>
      <c r="D476" s="185"/>
    </row>
    <row r="477" s="1" customFormat="true" ht="12.75" hidden="false" customHeight="false" outlineLevel="0" collapsed="false">
      <c r="B477" s="185"/>
      <c r="D477" s="185"/>
    </row>
    <row r="478" s="1" customFormat="true" ht="12.75" hidden="false" customHeight="false" outlineLevel="0" collapsed="false">
      <c r="B478" s="185"/>
      <c r="D478" s="185"/>
    </row>
    <row r="479" s="1" customFormat="true" ht="12.75" hidden="false" customHeight="false" outlineLevel="0" collapsed="false">
      <c r="B479" s="185"/>
      <c r="D479" s="185"/>
    </row>
    <row r="480" s="1" customFormat="true" ht="12.75" hidden="false" customHeight="false" outlineLevel="0" collapsed="false">
      <c r="B480" s="185"/>
      <c r="D480" s="185"/>
    </row>
    <row r="481" s="1" customFormat="true" ht="12.75" hidden="false" customHeight="false" outlineLevel="0" collapsed="false">
      <c r="B481" s="185"/>
      <c r="D481" s="185"/>
    </row>
    <row r="482" s="1" customFormat="true" ht="12.75" hidden="false" customHeight="false" outlineLevel="0" collapsed="false">
      <c r="B482" s="185"/>
      <c r="D482" s="185"/>
    </row>
    <row r="483" s="1" customFormat="true" ht="12.75" hidden="false" customHeight="false" outlineLevel="0" collapsed="false">
      <c r="B483" s="185"/>
      <c r="D483" s="185"/>
    </row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1:I1"/>
    <mergeCell ref="A2:I2"/>
    <mergeCell ref="A3:I3"/>
    <mergeCell ref="A6:I6"/>
    <mergeCell ref="A7:G7"/>
  </mergeCells>
  <printOptions headings="false" gridLines="false" gridLinesSet="true" horizontalCentered="false" verticalCentered="false"/>
  <pageMargins left="1.18125" right="0.39375" top="1.0625" bottom="0.7875" header="0.590277777777778" footer="0.511811023622047"/>
  <pageSetup paperSize="9" scale="100" fitToWidth="1" fitToHeight="18" pageOrder="downThenOver" orientation="portrait" blackAndWhite="false" draft="false" cellComments="none" horizontalDpi="300" verticalDpi="300" copies="1"/>
  <headerFooter differentFirst="false" differentOddEven="false">
    <oddHeader>&amp;C&amp;P</oddHeader>
    <oddFooter/>
  </headerFooter>
  <rowBreaks count="2" manualBreakCount="2">
    <brk id="87" man="true" max="16383" min="0"/>
    <brk id="118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485" activeCellId="0" sqref="D485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1"/>
    <col collapsed="false" customWidth="true" hidden="false" outlineLevel="0" max="2" min="2" style="2" width="4.86"/>
    <col collapsed="false" customWidth="true" hidden="false" outlineLevel="0" max="3" min="3" style="2" width="6.14"/>
    <col collapsed="false" customWidth="true" hidden="false" outlineLevel="0" max="4" min="4" style="2" width="16.84"/>
    <col collapsed="false" customWidth="true" hidden="false" outlineLevel="0" max="5" min="5" style="2" width="5.86"/>
    <col collapsed="false" customWidth="true" hidden="false" outlineLevel="0" max="6" min="6" style="2" width="16.71"/>
    <col collapsed="false" customWidth="true" hidden="false" outlineLevel="0" max="7" min="7" style="2" width="14.86"/>
    <col collapsed="false" customWidth="true" hidden="false" outlineLevel="0" max="8" min="8" style="2" width="16.84"/>
    <col collapsed="false" customWidth="false" hidden="false" outlineLevel="0" max="16286" min="9" style="1" width="9.14"/>
    <col collapsed="false" customWidth="true" hidden="false" outlineLevel="0" max="16384" min="16287" style="81" width="11.53"/>
  </cols>
  <sheetData>
    <row r="1" customFormat="false" ht="18.75" hidden="false" customHeight="true" outlineLevel="0" collapsed="false">
      <c r="A1" s="4" t="s">
        <v>597</v>
      </c>
      <c r="B1" s="4"/>
      <c r="C1" s="4"/>
      <c r="D1" s="4"/>
      <c r="E1" s="4"/>
      <c r="F1" s="4"/>
      <c r="G1" s="4"/>
      <c r="H1" s="4"/>
    </row>
    <row r="2" customFormat="false" ht="18.7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</row>
    <row r="3" customFormat="false" ht="18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</row>
    <row r="4" customFormat="false" ht="18.75" hidden="false" customHeight="true" outlineLevel="0" collapsed="false">
      <c r="A4" s="4"/>
      <c r="B4" s="4"/>
      <c r="C4" s="4"/>
      <c r="D4" s="4"/>
      <c r="E4" s="4"/>
      <c r="F4" s="4"/>
      <c r="G4" s="4"/>
      <c r="H4" s="4"/>
    </row>
    <row r="5" s="138" customFormat="true" ht="77.25" hidden="false" customHeight="true" outlineLevel="0" collapsed="false">
      <c r="A5" s="137" t="s">
        <v>598</v>
      </c>
      <c r="B5" s="137"/>
      <c r="C5" s="137"/>
      <c r="D5" s="137"/>
      <c r="E5" s="137"/>
      <c r="F5" s="137"/>
      <c r="G5" s="137"/>
      <c r="H5" s="137"/>
      <c r="XBK5" s="81"/>
      <c r="XBL5" s="81"/>
      <c r="XBM5" s="81"/>
      <c r="XBN5" s="81"/>
      <c r="XBO5" s="81"/>
      <c r="XBP5" s="81"/>
      <c r="XBQ5" s="81"/>
      <c r="XBR5" s="81"/>
      <c r="XBS5" s="81"/>
      <c r="XBT5" s="81"/>
      <c r="XBU5" s="81"/>
      <c r="XBV5" s="81"/>
      <c r="XBW5" s="81"/>
      <c r="XBX5" s="81"/>
      <c r="XBY5" s="81"/>
      <c r="XBZ5" s="81"/>
      <c r="XCA5" s="81"/>
      <c r="XCB5" s="81"/>
      <c r="XCC5" s="81"/>
      <c r="XCD5" s="81"/>
      <c r="XCE5" s="81"/>
      <c r="XCF5" s="81"/>
      <c r="XCG5" s="81"/>
      <c r="XCH5" s="81"/>
      <c r="XCI5" s="81"/>
      <c r="XCJ5" s="81"/>
      <c r="XCK5" s="81"/>
      <c r="XCL5" s="81"/>
      <c r="XCM5" s="81"/>
      <c r="XCN5" s="81"/>
      <c r="XCO5" s="81"/>
      <c r="XCP5" s="81"/>
      <c r="XCQ5" s="81"/>
      <c r="XCR5" s="81"/>
      <c r="XCS5" s="81"/>
      <c r="XCT5" s="81"/>
      <c r="XCU5" s="81"/>
      <c r="XCV5" s="81"/>
      <c r="XCW5" s="81"/>
      <c r="XCX5" s="81"/>
      <c r="XCY5" s="81"/>
      <c r="XCZ5" s="81"/>
      <c r="XDA5" s="81"/>
      <c r="XDB5" s="81"/>
      <c r="XDC5" s="81"/>
      <c r="XDD5" s="81"/>
      <c r="XDE5" s="81"/>
      <c r="XDF5" s="81"/>
      <c r="XDG5" s="81"/>
      <c r="XDH5" s="81"/>
      <c r="XDI5" s="81"/>
      <c r="XDJ5" s="81"/>
      <c r="XDK5" s="81"/>
      <c r="XDL5" s="81"/>
      <c r="XDM5" s="81"/>
      <c r="XDN5" s="81"/>
      <c r="XDO5" s="81"/>
      <c r="XDP5" s="81"/>
      <c r="XDQ5" s="81"/>
      <c r="XDR5" s="81"/>
      <c r="XDS5" s="81"/>
      <c r="XDT5" s="81"/>
      <c r="XDU5" s="81"/>
      <c r="XDV5" s="81"/>
      <c r="XDW5" s="81"/>
      <c r="XDX5" s="81"/>
      <c r="XDY5" s="81"/>
      <c r="XDZ5" s="81"/>
      <c r="XEA5" s="81"/>
      <c r="XEB5" s="81"/>
      <c r="XEC5" s="81"/>
      <c r="XED5" s="81"/>
      <c r="XEE5" s="81"/>
      <c r="XEF5" s="81"/>
      <c r="XEG5" s="81"/>
      <c r="XEH5" s="81"/>
      <c r="XEI5" s="81"/>
      <c r="XEJ5" s="81"/>
      <c r="XEK5" s="81"/>
      <c r="XEL5" s="81"/>
      <c r="XEM5" s="81"/>
      <c r="XEN5" s="81"/>
      <c r="XEO5" s="81"/>
      <c r="XEP5" s="81"/>
      <c r="XEQ5" s="81"/>
      <c r="XER5" s="81"/>
      <c r="XES5" s="81"/>
      <c r="XET5" s="81"/>
      <c r="XEU5" s="81"/>
      <c r="XEV5" s="81"/>
      <c r="XEW5" s="81"/>
      <c r="XEX5" s="81"/>
      <c r="XEY5" s="81"/>
      <c r="XEZ5" s="81"/>
      <c r="XFA5" s="81"/>
      <c r="XFB5" s="81"/>
      <c r="XFC5" s="81"/>
      <c r="XFD5" s="81"/>
    </row>
    <row r="6" s="138" customFormat="true" ht="5.25" hidden="false" customHeight="true" outlineLevel="0" collapsed="false">
      <c r="A6" s="137"/>
      <c r="B6" s="137"/>
      <c r="C6" s="137"/>
      <c r="D6" s="137"/>
      <c r="E6" s="137"/>
      <c r="F6" s="137"/>
      <c r="XBK6" s="81"/>
      <c r="XBL6" s="81"/>
      <c r="XBM6" s="81"/>
      <c r="XBN6" s="81"/>
      <c r="XBO6" s="81"/>
      <c r="XBP6" s="81"/>
      <c r="XBQ6" s="81"/>
      <c r="XBR6" s="81"/>
      <c r="XBS6" s="81"/>
      <c r="XBT6" s="81"/>
      <c r="XBU6" s="81"/>
      <c r="XBV6" s="81"/>
      <c r="XBW6" s="81"/>
      <c r="XBX6" s="81"/>
      <c r="XBY6" s="81"/>
      <c r="XBZ6" s="81"/>
      <c r="XCA6" s="81"/>
      <c r="XCB6" s="81"/>
      <c r="XCC6" s="81"/>
      <c r="XCD6" s="81"/>
      <c r="XCE6" s="81"/>
      <c r="XCF6" s="81"/>
      <c r="XCG6" s="81"/>
      <c r="XCH6" s="81"/>
      <c r="XCI6" s="81"/>
      <c r="XCJ6" s="81"/>
      <c r="XCK6" s="81"/>
      <c r="XCL6" s="81"/>
      <c r="XCM6" s="81"/>
      <c r="XCN6" s="81"/>
      <c r="XCO6" s="81"/>
      <c r="XCP6" s="81"/>
      <c r="XCQ6" s="81"/>
      <c r="XCR6" s="81"/>
      <c r="XCS6" s="81"/>
      <c r="XCT6" s="81"/>
      <c r="XCU6" s="81"/>
      <c r="XCV6" s="81"/>
      <c r="XCW6" s="81"/>
      <c r="XCX6" s="81"/>
      <c r="XCY6" s="81"/>
      <c r="XCZ6" s="81"/>
      <c r="XDA6" s="81"/>
      <c r="XDB6" s="81"/>
      <c r="XDC6" s="81"/>
      <c r="XDD6" s="81"/>
      <c r="XDE6" s="81"/>
      <c r="XDF6" s="81"/>
      <c r="XDG6" s="81"/>
      <c r="XDH6" s="81"/>
      <c r="XDI6" s="81"/>
      <c r="XDJ6" s="81"/>
      <c r="XDK6" s="81"/>
      <c r="XDL6" s="81"/>
      <c r="XDM6" s="81"/>
      <c r="XDN6" s="81"/>
      <c r="XDO6" s="81"/>
      <c r="XDP6" s="81"/>
      <c r="XDQ6" s="81"/>
      <c r="XDR6" s="81"/>
      <c r="XDS6" s="81"/>
      <c r="XDT6" s="81"/>
      <c r="XDU6" s="81"/>
      <c r="XDV6" s="81"/>
      <c r="XDW6" s="81"/>
      <c r="XDX6" s="81"/>
      <c r="XDY6" s="81"/>
      <c r="XDZ6" s="81"/>
      <c r="XEA6" s="81"/>
      <c r="XEB6" s="81"/>
      <c r="XEC6" s="81"/>
      <c r="XED6" s="81"/>
      <c r="XEE6" s="81"/>
      <c r="XEF6" s="81"/>
      <c r="XEG6" s="81"/>
      <c r="XEH6" s="81"/>
      <c r="XEI6" s="81"/>
      <c r="XEJ6" s="81"/>
      <c r="XEK6" s="81"/>
      <c r="XEL6" s="81"/>
      <c r="XEM6" s="81"/>
      <c r="XEN6" s="81"/>
      <c r="XEO6" s="81"/>
      <c r="XEP6" s="81"/>
      <c r="XEQ6" s="81"/>
      <c r="XER6" s="81"/>
      <c r="XES6" s="81"/>
      <c r="XET6" s="81"/>
      <c r="XEU6" s="81"/>
      <c r="XEV6" s="81"/>
      <c r="XEW6" s="81"/>
      <c r="XEX6" s="81"/>
      <c r="XEY6" s="81"/>
      <c r="XEZ6" s="81"/>
      <c r="XFA6" s="81"/>
      <c r="XFB6" s="81"/>
      <c r="XFC6" s="81"/>
      <c r="XFD6" s="81"/>
    </row>
    <row r="7" s="140" customFormat="true" ht="14.25" hidden="false" customHeight="true" outlineLevel="0" collapsed="false">
      <c r="A7" s="187"/>
      <c r="B7" s="187"/>
      <c r="C7" s="187"/>
      <c r="D7" s="187"/>
      <c r="E7" s="187"/>
      <c r="F7" s="187"/>
      <c r="H7" s="141" t="s">
        <v>4</v>
      </c>
      <c r="XBK7" s="81"/>
      <c r="XBL7" s="81"/>
      <c r="XBM7" s="81"/>
      <c r="XBN7" s="81"/>
      <c r="XBO7" s="81"/>
      <c r="XBP7" s="81"/>
      <c r="XBQ7" s="81"/>
      <c r="XBR7" s="81"/>
      <c r="XBS7" s="81"/>
      <c r="XBT7" s="81"/>
      <c r="XBU7" s="81"/>
      <c r="XBV7" s="81"/>
      <c r="XBW7" s="81"/>
      <c r="XBX7" s="81"/>
      <c r="XBY7" s="81"/>
      <c r="XBZ7" s="81"/>
      <c r="XCA7" s="81"/>
      <c r="XCB7" s="81"/>
      <c r="XCC7" s="81"/>
      <c r="XCD7" s="81"/>
      <c r="XCE7" s="81"/>
      <c r="XCF7" s="81"/>
      <c r="XCG7" s="81"/>
      <c r="XCH7" s="81"/>
      <c r="XCI7" s="81"/>
      <c r="XCJ7" s="81"/>
      <c r="XCK7" s="81"/>
      <c r="XCL7" s="81"/>
      <c r="XCM7" s="81"/>
      <c r="XCN7" s="81"/>
      <c r="XCO7" s="81"/>
      <c r="XCP7" s="81"/>
      <c r="XCQ7" s="81"/>
      <c r="XCR7" s="81"/>
      <c r="XCS7" s="81"/>
      <c r="XCT7" s="81"/>
      <c r="XCU7" s="81"/>
      <c r="XCV7" s="81"/>
      <c r="XCW7" s="81"/>
      <c r="XCX7" s="81"/>
      <c r="XCY7" s="81"/>
      <c r="XCZ7" s="81"/>
      <c r="XDA7" s="81"/>
      <c r="XDB7" s="81"/>
      <c r="XDC7" s="81"/>
      <c r="XDD7" s="81"/>
      <c r="XDE7" s="81"/>
      <c r="XDF7" s="81"/>
      <c r="XDG7" s="81"/>
      <c r="XDH7" s="81"/>
      <c r="XDI7" s="81"/>
      <c r="XDJ7" s="81"/>
      <c r="XDK7" s="81"/>
      <c r="XDL7" s="81"/>
      <c r="XDM7" s="81"/>
      <c r="XDN7" s="81"/>
      <c r="XDO7" s="81"/>
      <c r="XDP7" s="81"/>
      <c r="XDQ7" s="81"/>
      <c r="XDR7" s="81"/>
      <c r="XDS7" s="81"/>
      <c r="XDT7" s="81"/>
      <c r="XDU7" s="81"/>
      <c r="XDV7" s="81"/>
      <c r="XDW7" s="81"/>
      <c r="XDX7" s="81"/>
      <c r="XDY7" s="81"/>
      <c r="XDZ7" s="81"/>
      <c r="XEA7" s="81"/>
      <c r="XEB7" s="81"/>
      <c r="XEC7" s="81"/>
      <c r="XED7" s="81"/>
      <c r="XEE7" s="81"/>
      <c r="XEF7" s="81"/>
      <c r="XEG7" s="81"/>
      <c r="XEH7" s="81"/>
      <c r="XEI7" s="81"/>
      <c r="XEJ7" s="81"/>
      <c r="XEK7" s="81"/>
      <c r="XEL7" s="81"/>
      <c r="XEM7" s="81"/>
      <c r="XEN7" s="81"/>
      <c r="XEO7" s="81"/>
      <c r="XEP7" s="81"/>
      <c r="XEQ7" s="81"/>
      <c r="XER7" s="81"/>
      <c r="XES7" s="81"/>
      <c r="XET7" s="81"/>
      <c r="XEU7" s="81"/>
      <c r="XEV7" s="81"/>
      <c r="XEW7" s="81"/>
      <c r="XEX7" s="81"/>
      <c r="XEY7" s="81"/>
      <c r="XEZ7" s="81"/>
      <c r="XFA7" s="81"/>
      <c r="XFB7" s="81"/>
      <c r="XFC7" s="81"/>
      <c r="XFD7" s="81"/>
    </row>
    <row r="8" customFormat="false" ht="44.25" hidden="false" customHeight="true" outlineLevel="0" collapsed="false">
      <c r="A8" s="188"/>
      <c r="B8" s="189" t="s">
        <v>6</v>
      </c>
      <c r="C8" s="189" t="s">
        <v>599</v>
      </c>
      <c r="D8" s="189" t="s">
        <v>8</v>
      </c>
      <c r="E8" s="189" t="s">
        <v>9</v>
      </c>
      <c r="F8" s="190" t="s">
        <v>10</v>
      </c>
      <c r="G8" s="190" t="s">
        <v>11</v>
      </c>
      <c r="H8" s="190" t="s">
        <v>12</v>
      </c>
    </row>
    <row r="9" s="81" customFormat="true" ht="12.8" hidden="false" customHeight="false" outlineLevel="0" collapsed="false">
      <c r="A9" s="191" t="n">
        <v>1</v>
      </c>
      <c r="B9" s="192" t="n">
        <v>2</v>
      </c>
      <c r="C9" s="192" t="n">
        <v>3</v>
      </c>
      <c r="D9" s="192" t="n">
        <v>4</v>
      </c>
      <c r="E9" s="192" t="n">
        <v>5</v>
      </c>
      <c r="F9" s="193" t="n">
        <v>6</v>
      </c>
      <c r="G9" s="193" t="n">
        <v>7</v>
      </c>
      <c r="H9" s="193" t="n">
        <v>8</v>
      </c>
    </row>
    <row r="10" s="81" customFormat="true" ht="19.5" hidden="false" customHeight="true" outlineLevel="0" collapsed="false">
      <c r="A10" s="181" t="s">
        <v>14</v>
      </c>
      <c r="B10" s="182" t="s">
        <v>15</v>
      </c>
      <c r="C10" s="182" t="s">
        <v>410</v>
      </c>
      <c r="D10" s="182"/>
      <c r="E10" s="182"/>
      <c r="F10" s="194" t="n">
        <v>232071.9</v>
      </c>
      <c r="G10" s="194" t="n">
        <v>230635.8</v>
      </c>
      <c r="H10" s="194" t="n">
        <v>229120.4</v>
      </c>
    </row>
    <row r="11" s="81" customFormat="true" ht="23.85" hidden="false" customHeight="false" outlineLevel="0" collapsed="false">
      <c r="A11" s="38" t="s">
        <v>16</v>
      </c>
      <c r="B11" s="40" t="s">
        <v>15</v>
      </c>
      <c r="C11" s="40" t="s">
        <v>17</v>
      </c>
      <c r="D11" s="40"/>
      <c r="E11" s="40"/>
      <c r="F11" s="41" t="n">
        <v>3856</v>
      </c>
      <c r="G11" s="41" t="n">
        <v>3806</v>
      </c>
      <c r="H11" s="41" t="n">
        <v>3806</v>
      </c>
    </row>
    <row r="12" customFormat="false" ht="12.75" hidden="false" customHeight="false" outlineLevel="0" collapsed="false">
      <c r="A12" s="44" t="s">
        <v>18</v>
      </c>
      <c r="B12" s="46" t="s">
        <v>15</v>
      </c>
      <c r="C12" s="46" t="s">
        <v>17</v>
      </c>
      <c r="D12" s="46" t="s">
        <v>19</v>
      </c>
      <c r="E12" s="46"/>
      <c r="F12" s="47" t="n">
        <v>3856</v>
      </c>
      <c r="G12" s="47" t="n">
        <v>3806</v>
      </c>
      <c r="H12" s="47" t="n">
        <v>3806</v>
      </c>
    </row>
    <row r="13" s="81" customFormat="true" ht="46.25" hidden="false" customHeight="false" outlineLevel="0" collapsed="false">
      <c r="A13" s="49" t="s">
        <v>20</v>
      </c>
      <c r="B13" s="51" t="s">
        <v>15</v>
      </c>
      <c r="C13" s="51" t="s">
        <v>17</v>
      </c>
      <c r="D13" s="51" t="s">
        <v>19</v>
      </c>
      <c r="E13" s="52" t="s">
        <v>21</v>
      </c>
      <c r="F13" s="53" t="n">
        <v>3856</v>
      </c>
      <c r="G13" s="53" t="n">
        <v>3806</v>
      </c>
      <c r="H13" s="53" t="n">
        <v>3806</v>
      </c>
    </row>
    <row r="14" s="81" customFormat="true" ht="35.05" hidden="false" customHeight="false" outlineLevel="0" collapsed="false">
      <c r="A14" s="38" t="s">
        <v>179</v>
      </c>
      <c r="B14" s="40" t="s">
        <v>15</v>
      </c>
      <c r="C14" s="40" t="s">
        <v>71</v>
      </c>
      <c r="D14" s="40"/>
      <c r="E14" s="40"/>
      <c r="F14" s="41" t="n">
        <v>9290</v>
      </c>
      <c r="G14" s="41" t="n">
        <v>9357.2</v>
      </c>
      <c r="H14" s="41" t="n">
        <v>9279.2</v>
      </c>
    </row>
    <row r="15" customFormat="false" ht="12.75" hidden="false" customHeight="false" outlineLevel="0" collapsed="false">
      <c r="A15" s="44" t="s">
        <v>176</v>
      </c>
      <c r="B15" s="46" t="s">
        <v>15</v>
      </c>
      <c r="C15" s="46" t="s">
        <v>71</v>
      </c>
      <c r="D15" s="46" t="s">
        <v>177</v>
      </c>
      <c r="E15" s="46"/>
      <c r="F15" s="47" t="n">
        <v>4983.8</v>
      </c>
      <c r="G15" s="47" t="n">
        <v>4995.7</v>
      </c>
      <c r="H15" s="47" t="n">
        <v>4981.8</v>
      </c>
    </row>
    <row r="16" s="81" customFormat="true" ht="46.25" hidden="false" customHeight="false" outlineLevel="0" collapsed="false">
      <c r="A16" s="49" t="s">
        <v>20</v>
      </c>
      <c r="B16" s="51" t="s">
        <v>15</v>
      </c>
      <c r="C16" s="51" t="s">
        <v>71</v>
      </c>
      <c r="D16" s="51" t="s">
        <v>177</v>
      </c>
      <c r="E16" s="52" t="s">
        <v>21</v>
      </c>
      <c r="F16" s="53" t="n">
        <v>4665.7</v>
      </c>
      <c r="G16" s="53" t="n">
        <v>4665.7</v>
      </c>
      <c r="H16" s="53" t="n">
        <v>4665.7</v>
      </c>
    </row>
    <row r="17" s="81" customFormat="true" ht="23.85" hidden="false" customHeight="false" outlineLevel="0" collapsed="false">
      <c r="A17" s="63" t="s">
        <v>26</v>
      </c>
      <c r="B17" s="51" t="s">
        <v>15</v>
      </c>
      <c r="C17" s="51" t="s">
        <v>71</v>
      </c>
      <c r="D17" s="51" t="s">
        <v>177</v>
      </c>
      <c r="E17" s="52" t="s">
        <v>27</v>
      </c>
      <c r="F17" s="53" t="n">
        <v>316</v>
      </c>
      <c r="G17" s="53" t="n">
        <v>327.9</v>
      </c>
      <c r="H17" s="53" t="n">
        <v>314</v>
      </c>
    </row>
    <row r="18" s="81" customFormat="true" ht="12.75" hidden="false" customHeight="false" outlineLevel="0" collapsed="false">
      <c r="A18" s="63" t="s">
        <v>31</v>
      </c>
      <c r="B18" s="51" t="s">
        <v>15</v>
      </c>
      <c r="C18" s="51" t="s">
        <v>71</v>
      </c>
      <c r="D18" s="51" t="s">
        <v>177</v>
      </c>
      <c r="E18" s="51" t="s">
        <v>32</v>
      </c>
      <c r="F18" s="53" t="n">
        <v>2.1</v>
      </c>
      <c r="G18" s="53" t="n">
        <v>2.1</v>
      </c>
      <c r="H18" s="53" t="n">
        <v>2.1</v>
      </c>
    </row>
    <row r="19" s="81" customFormat="true" ht="23.85" hidden="false" customHeight="false" outlineLevel="0" collapsed="false">
      <c r="A19" s="44" t="s">
        <v>180</v>
      </c>
      <c r="B19" s="46" t="s">
        <v>15</v>
      </c>
      <c r="C19" s="46" t="s">
        <v>71</v>
      </c>
      <c r="D19" s="46" t="s">
        <v>181</v>
      </c>
      <c r="E19" s="46"/>
      <c r="F19" s="47" t="n">
        <v>2835</v>
      </c>
      <c r="G19" s="47" t="n">
        <v>2835</v>
      </c>
      <c r="H19" s="47" t="n">
        <v>2835</v>
      </c>
    </row>
    <row r="20" s="81" customFormat="true" ht="46.25" hidden="false" customHeight="false" outlineLevel="0" collapsed="false">
      <c r="A20" s="49" t="s">
        <v>20</v>
      </c>
      <c r="B20" s="51" t="s">
        <v>15</v>
      </c>
      <c r="C20" s="51" t="s">
        <v>71</v>
      </c>
      <c r="D20" s="51" t="s">
        <v>181</v>
      </c>
      <c r="E20" s="52" t="s">
        <v>21</v>
      </c>
      <c r="F20" s="53" t="n">
        <v>2835</v>
      </c>
      <c r="G20" s="53" t="n">
        <v>2835</v>
      </c>
      <c r="H20" s="53" t="n">
        <v>2835</v>
      </c>
    </row>
    <row r="21" s="81" customFormat="true" ht="12.75" hidden="false" customHeight="false" outlineLevel="0" collapsed="false">
      <c r="A21" s="44" t="s">
        <v>182</v>
      </c>
      <c r="B21" s="46" t="s">
        <v>15</v>
      </c>
      <c r="C21" s="46" t="s">
        <v>71</v>
      </c>
      <c r="D21" s="46" t="s">
        <v>183</v>
      </c>
      <c r="E21" s="46"/>
      <c r="F21" s="47" t="n">
        <v>1471.2</v>
      </c>
      <c r="G21" s="47" t="n">
        <v>1526.5</v>
      </c>
      <c r="H21" s="47" t="n">
        <v>1462.4</v>
      </c>
    </row>
    <row r="22" customFormat="false" ht="46.25" hidden="false" customHeight="false" outlineLevel="0" collapsed="false">
      <c r="A22" s="49" t="s">
        <v>20</v>
      </c>
      <c r="B22" s="51" t="s">
        <v>15</v>
      </c>
      <c r="C22" s="51" t="s">
        <v>71</v>
      </c>
      <c r="D22" s="51" t="s">
        <v>183</v>
      </c>
      <c r="E22" s="52" t="s">
        <v>21</v>
      </c>
      <c r="F22" s="53" t="n">
        <v>1471.2</v>
      </c>
      <c r="G22" s="53" t="n">
        <v>1526.5</v>
      </c>
      <c r="H22" s="53" t="n">
        <v>1462.4</v>
      </c>
    </row>
    <row r="23" s="81" customFormat="true" ht="35.05" hidden="false" customHeight="false" outlineLevel="0" collapsed="false">
      <c r="A23" s="38" t="s">
        <v>22</v>
      </c>
      <c r="B23" s="40" t="s">
        <v>15</v>
      </c>
      <c r="C23" s="40" t="s">
        <v>23</v>
      </c>
      <c r="D23" s="40"/>
      <c r="E23" s="40"/>
      <c r="F23" s="96" t="n">
        <v>86069</v>
      </c>
      <c r="G23" s="96" t="n">
        <v>84869.2</v>
      </c>
      <c r="H23" s="96" t="n">
        <v>84460.2</v>
      </c>
    </row>
    <row r="24" customFormat="false" ht="23.85" hidden="false" customHeight="false" outlineLevel="0" collapsed="false">
      <c r="A24" s="44" t="s">
        <v>24</v>
      </c>
      <c r="B24" s="46" t="s">
        <v>15</v>
      </c>
      <c r="C24" s="46" t="s">
        <v>23</v>
      </c>
      <c r="D24" s="46" t="s">
        <v>25</v>
      </c>
      <c r="E24" s="46"/>
      <c r="F24" s="47" t="n">
        <v>1284.8</v>
      </c>
      <c r="G24" s="47" t="n">
        <v>1284.8</v>
      </c>
      <c r="H24" s="47" t="n">
        <v>1284.8</v>
      </c>
    </row>
    <row r="25" s="81" customFormat="true" ht="46.25" hidden="false" customHeight="false" outlineLevel="0" collapsed="false">
      <c r="A25" s="49" t="s">
        <v>20</v>
      </c>
      <c r="B25" s="51" t="s">
        <v>15</v>
      </c>
      <c r="C25" s="51" t="s">
        <v>23</v>
      </c>
      <c r="D25" s="51" t="s">
        <v>25</v>
      </c>
      <c r="E25" s="52" t="s">
        <v>21</v>
      </c>
      <c r="F25" s="53" t="n">
        <v>1239.1</v>
      </c>
      <c r="G25" s="53" t="n">
        <v>1239.1</v>
      </c>
      <c r="H25" s="53" t="n">
        <v>1239.1</v>
      </c>
    </row>
    <row r="26" s="81" customFormat="true" ht="23.85" hidden="false" customHeight="false" outlineLevel="0" collapsed="false">
      <c r="A26" s="63" t="s">
        <v>26</v>
      </c>
      <c r="B26" s="51" t="s">
        <v>15</v>
      </c>
      <c r="C26" s="51" t="s">
        <v>23</v>
      </c>
      <c r="D26" s="51" t="s">
        <v>25</v>
      </c>
      <c r="E26" s="52" t="s">
        <v>27</v>
      </c>
      <c r="F26" s="53" t="n">
        <v>45.7</v>
      </c>
      <c r="G26" s="53" t="n">
        <v>45.7</v>
      </c>
      <c r="H26" s="53" t="n">
        <v>45.7</v>
      </c>
    </row>
    <row r="27" s="81" customFormat="true" ht="12.75" hidden="false" customHeight="false" outlineLevel="0" collapsed="false">
      <c r="A27" s="44" t="s">
        <v>28</v>
      </c>
      <c r="B27" s="46" t="s">
        <v>15</v>
      </c>
      <c r="C27" s="46" t="s">
        <v>23</v>
      </c>
      <c r="D27" s="46" t="s">
        <v>29</v>
      </c>
      <c r="E27" s="46"/>
      <c r="F27" s="47" t="n">
        <v>103</v>
      </c>
      <c r="G27" s="47" t="n">
        <v>103</v>
      </c>
      <c r="H27" s="47" t="n">
        <v>103</v>
      </c>
    </row>
    <row r="28" s="81" customFormat="true" ht="46.25" hidden="false" customHeight="false" outlineLevel="0" collapsed="false">
      <c r="A28" s="49" t="s">
        <v>20</v>
      </c>
      <c r="B28" s="51" t="s">
        <v>15</v>
      </c>
      <c r="C28" s="51" t="s">
        <v>23</v>
      </c>
      <c r="D28" s="51" t="s">
        <v>29</v>
      </c>
      <c r="E28" s="52" t="s">
        <v>21</v>
      </c>
      <c r="F28" s="53" t="n">
        <v>103</v>
      </c>
      <c r="G28" s="53" t="n">
        <v>103</v>
      </c>
      <c r="H28" s="53" t="n">
        <v>103</v>
      </c>
    </row>
    <row r="29" s="81" customFormat="true" ht="12.8" hidden="false" customHeight="false" outlineLevel="0" collapsed="false">
      <c r="A29" s="44" t="s">
        <v>18</v>
      </c>
      <c r="B29" s="46" t="s">
        <v>15</v>
      </c>
      <c r="C29" s="46" t="s">
        <v>23</v>
      </c>
      <c r="D29" s="46" t="s">
        <v>30</v>
      </c>
      <c r="E29" s="46"/>
      <c r="F29" s="47" t="n">
        <v>84129.2</v>
      </c>
      <c r="G29" s="47" t="n">
        <v>82884.4</v>
      </c>
      <c r="H29" s="47" t="n">
        <v>82513.2</v>
      </c>
    </row>
    <row r="30" s="81" customFormat="true" ht="46.25" hidden="false" customHeight="false" outlineLevel="0" collapsed="false">
      <c r="A30" s="49" t="s">
        <v>20</v>
      </c>
      <c r="B30" s="51" t="s">
        <v>15</v>
      </c>
      <c r="C30" s="51" t="s">
        <v>23</v>
      </c>
      <c r="D30" s="51" t="s">
        <v>30</v>
      </c>
      <c r="E30" s="52" t="s">
        <v>21</v>
      </c>
      <c r="F30" s="53" t="n">
        <v>73781.5</v>
      </c>
      <c r="G30" s="53" t="n">
        <v>73731.5</v>
      </c>
      <c r="H30" s="53" t="n">
        <v>73731.5</v>
      </c>
    </row>
    <row r="31" s="81" customFormat="true" ht="23.85" hidden="false" customHeight="false" outlineLevel="0" collapsed="false">
      <c r="A31" s="63" t="s">
        <v>26</v>
      </c>
      <c r="B31" s="51" t="s">
        <v>15</v>
      </c>
      <c r="C31" s="51" t="s">
        <v>23</v>
      </c>
      <c r="D31" s="51" t="s">
        <v>30</v>
      </c>
      <c r="E31" s="52" t="s">
        <v>27</v>
      </c>
      <c r="F31" s="53" t="n">
        <v>10269.9</v>
      </c>
      <c r="G31" s="53" t="n">
        <v>9072.1</v>
      </c>
      <c r="H31" s="53" t="n">
        <v>8704.3</v>
      </c>
    </row>
    <row r="32" s="81" customFormat="true" ht="12.75" hidden="false" customHeight="false" outlineLevel="0" collapsed="false">
      <c r="A32" s="63" t="s">
        <v>31</v>
      </c>
      <c r="B32" s="51" t="s">
        <v>15</v>
      </c>
      <c r="C32" s="51" t="s">
        <v>23</v>
      </c>
      <c r="D32" s="51" t="s">
        <v>30</v>
      </c>
      <c r="E32" s="51" t="s">
        <v>32</v>
      </c>
      <c r="F32" s="53" t="n">
        <v>77.8</v>
      </c>
      <c r="G32" s="53" t="n">
        <v>80.8</v>
      </c>
      <c r="H32" s="53" t="n">
        <v>77.4</v>
      </c>
    </row>
    <row r="33" customFormat="false" ht="12.75" hidden="false" customHeight="false" outlineLevel="0" collapsed="false">
      <c r="A33" s="44" t="s">
        <v>33</v>
      </c>
      <c r="B33" s="46" t="s">
        <v>15</v>
      </c>
      <c r="C33" s="46" t="s">
        <v>23</v>
      </c>
      <c r="D33" s="46" t="s">
        <v>34</v>
      </c>
      <c r="E33" s="64"/>
      <c r="F33" s="65" t="n">
        <v>552</v>
      </c>
      <c r="G33" s="65" t="n">
        <v>597</v>
      </c>
      <c r="H33" s="65" t="n">
        <v>559.2</v>
      </c>
    </row>
    <row r="34" s="81" customFormat="true" ht="23.85" hidden="false" customHeight="false" outlineLevel="0" collapsed="false">
      <c r="A34" s="63" t="s">
        <v>26</v>
      </c>
      <c r="B34" s="51" t="s">
        <v>15</v>
      </c>
      <c r="C34" s="51" t="s">
        <v>23</v>
      </c>
      <c r="D34" s="51" t="s">
        <v>34</v>
      </c>
      <c r="E34" s="51" t="s">
        <v>27</v>
      </c>
      <c r="F34" s="53" t="n">
        <v>552</v>
      </c>
      <c r="G34" s="53" t="n">
        <v>597</v>
      </c>
      <c r="H34" s="53" t="n">
        <v>559.2</v>
      </c>
    </row>
    <row r="35" s="81" customFormat="true" ht="12.75" hidden="false" customHeight="false" outlineLevel="0" collapsed="false">
      <c r="A35" s="38" t="s">
        <v>35</v>
      </c>
      <c r="B35" s="40" t="s">
        <v>15</v>
      </c>
      <c r="C35" s="40" t="s">
        <v>36</v>
      </c>
      <c r="D35" s="40"/>
      <c r="E35" s="40"/>
      <c r="F35" s="41" t="n">
        <v>9.9</v>
      </c>
      <c r="G35" s="41" t="n">
        <v>138.3</v>
      </c>
      <c r="H35" s="41" t="n">
        <v>9.6</v>
      </c>
    </row>
    <row r="36" customFormat="false" ht="41.25" hidden="false" customHeight="true" outlineLevel="0" collapsed="false">
      <c r="A36" s="44" t="s">
        <v>37</v>
      </c>
      <c r="B36" s="46" t="s">
        <v>15</v>
      </c>
      <c r="C36" s="46" t="s">
        <v>36</v>
      </c>
      <c r="D36" s="46" t="s">
        <v>38</v>
      </c>
      <c r="E36" s="46"/>
      <c r="F36" s="47" t="n">
        <v>9.9</v>
      </c>
      <c r="G36" s="47" t="n">
        <v>138.3</v>
      </c>
      <c r="H36" s="47" t="n">
        <v>9.6</v>
      </c>
    </row>
    <row r="37" s="81" customFormat="true" ht="23.85" hidden="false" customHeight="false" outlineLevel="0" collapsed="false">
      <c r="A37" s="63" t="s">
        <v>26</v>
      </c>
      <c r="B37" s="51" t="s">
        <v>15</v>
      </c>
      <c r="C37" s="51" t="s">
        <v>36</v>
      </c>
      <c r="D37" s="51" t="s">
        <v>38</v>
      </c>
      <c r="E37" s="52" t="s">
        <v>27</v>
      </c>
      <c r="F37" s="53" t="n">
        <v>9.9</v>
      </c>
      <c r="G37" s="53" t="n">
        <v>138.3</v>
      </c>
      <c r="H37" s="53" t="n">
        <v>9.6</v>
      </c>
    </row>
    <row r="38" s="81" customFormat="true" ht="35.05" hidden="false" customHeight="false" outlineLevel="0" collapsed="false">
      <c r="A38" s="38" t="s">
        <v>173</v>
      </c>
      <c r="B38" s="40" t="s">
        <v>15</v>
      </c>
      <c r="C38" s="40" t="s">
        <v>109</v>
      </c>
      <c r="D38" s="40"/>
      <c r="E38" s="40"/>
      <c r="F38" s="41" t="n">
        <v>28311.8</v>
      </c>
      <c r="G38" s="41" t="n">
        <v>28302</v>
      </c>
      <c r="H38" s="41" t="n">
        <v>28272</v>
      </c>
    </row>
    <row r="39" customFormat="false" ht="35.05" hidden="false" customHeight="false" outlineLevel="0" collapsed="false">
      <c r="A39" s="44" t="s">
        <v>388</v>
      </c>
      <c r="B39" s="46" t="s">
        <v>15</v>
      </c>
      <c r="C39" s="46" t="s">
        <v>109</v>
      </c>
      <c r="D39" s="46" t="s">
        <v>389</v>
      </c>
      <c r="E39" s="46"/>
      <c r="F39" s="47" t="n">
        <v>22813.8</v>
      </c>
      <c r="G39" s="47" t="n">
        <v>22828.9</v>
      </c>
      <c r="H39" s="47" t="n">
        <v>22811.3</v>
      </c>
    </row>
    <row r="40" s="81" customFormat="true" ht="53.25" hidden="false" customHeight="true" outlineLevel="0" collapsed="false">
      <c r="A40" s="49" t="s">
        <v>20</v>
      </c>
      <c r="B40" s="51" t="s">
        <v>15</v>
      </c>
      <c r="C40" s="51" t="s">
        <v>109</v>
      </c>
      <c r="D40" s="51" t="s">
        <v>389</v>
      </c>
      <c r="E40" s="52" t="s">
        <v>21</v>
      </c>
      <c r="F40" s="53" t="n">
        <v>22409.8</v>
      </c>
      <c r="G40" s="53" t="n">
        <v>22409.8</v>
      </c>
      <c r="H40" s="53" t="n">
        <v>22409.8</v>
      </c>
    </row>
    <row r="41" s="81" customFormat="true" ht="23.85" hidden="false" customHeight="false" outlineLevel="0" collapsed="false">
      <c r="A41" s="63" t="s">
        <v>26</v>
      </c>
      <c r="B41" s="51" t="s">
        <v>15</v>
      </c>
      <c r="C41" s="51" t="s">
        <v>109</v>
      </c>
      <c r="D41" s="51" t="s">
        <v>389</v>
      </c>
      <c r="E41" s="52" t="s">
        <v>27</v>
      </c>
      <c r="F41" s="53" t="n">
        <v>403</v>
      </c>
      <c r="G41" s="53" t="n">
        <v>418.1</v>
      </c>
      <c r="H41" s="53" t="n">
        <v>400.5</v>
      </c>
    </row>
    <row r="42" s="81" customFormat="true" ht="12.75" hidden="false" customHeight="false" outlineLevel="0" collapsed="false">
      <c r="A42" s="63" t="s">
        <v>31</v>
      </c>
      <c r="B42" s="51" t="s">
        <v>15</v>
      </c>
      <c r="C42" s="51" t="s">
        <v>109</v>
      </c>
      <c r="D42" s="51" t="s">
        <v>389</v>
      </c>
      <c r="E42" s="51" t="s">
        <v>32</v>
      </c>
      <c r="F42" s="53" t="n">
        <v>1</v>
      </c>
      <c r="G42" s="53" t="n">
        <v>1</v>
      </c>
      <c r="H42" s="53" t="n">
        <v>1</v>
      </c>
    </row>
    <row r="43" customFormat="false" ht="12.75" hidden="false" customHeight="false" outlineLevel="0" collapsed="false">
      <c r="A43" s="44" t="s">
        <v>174</v>
      </c>
      <c r="B43" s="46" t="s">
        <v>15</v>
      </c>
      <c r="C43" s="46" t="s">
        <v>109</v>
      </c>
      <c r="D43" s="46" t="s">
        <v>175</v>
      </c>
      <c r="E43" s="46"/>
      <c r="F43" s="47" t="n">
        <v>4361.2</v>
      </c>
      <c r="G43" s="47" t="n">
        <v>4336.3</v>
      </c>
      <c r="H43" s="47" t="n">
        <v>4323.9</v>
      </c>
    </row>
    <row r="44" s="81" customFormat="true" ht="53.25" hidden="false" customHeight="true" outlineLevel="0" collapsed="false">
      <c r="A44" s="49" t="s">
        <v>20</v>
      </c>
      <c r="B44" s="51" t="s">
        <v>15</v>
      </c>
      <c r="C44" s="51" t="s">
        <v>109</v>
      </c>
      <c r="D44" s="51" t="s">
        <v>175</v>
      </c>
      <c r="E44" s="52" t="s">
        <v>21</v>
      </c>
      <c r="F44" s="53" t="n">
        <v>4055.4</v>
      </c>
      <c r="G44" s="53" t="n">
        <v>4055.4</v>
      </c>
      <c r="H44" s="53" t="n">
        <v>4055.4</v>
      </c>
    </row>
    <row r="45" s="81" customFormat="true" ht="23.85" hidden="false" customHeight="false" outlineLevel="0" collapsed="false">
      <c r="A45" s="63" t="s">
        <v>26</v>
      </c>
      <c r="B45" s="51" t="s">
        <v>15</v>
      </c>
      <c r="C45" s="51" t="s">
        <v>109</v>
      </c>
      <c r="D45" s="51" t="s">
        <v>175</v>
      </c>
      <c r="E45" s="52" t="s">
        <v>27</v>
      </c>
      <c r="F45" s="53" t="n">
        <v>295.4</v>
      </c>
      <c r="G45" s="53" t="n">
        <v>270.5</v>
      </c>
      <c r="H45" s="53" t="n">
        <v>258.1</v>
      </c>
    </row>
    <row r="46" s="81" customFormat="true" ht="12.8" hidden="false" customHeight="false" outlineLevel="0" collapsed="false">
      <c r="A46" s="63" t="s">
        <v>31</v>
      </c>
      <c r="B46" s="51" t="s">
        <v>15</v>
      </c>
      <c r="C46" s="51" t="s">
        <v>109</v>
      </c>
      <c r="D46" s="51" t="s">
        <v>175</v>
      </c>
      <c r="E46" s="51" t="s">
        <v>32</v>
      </c>
      <c r="F46" s="53" t="n">
        <v>10.4</v>
      </c>
      <c r="G46" s="53" t="n">
        <v>10.4</v>
      </c>
      <c r="H46" s="53" t="n">
        <v>10.4</v>
      </c>
    </row>
    <row r="47" s="43" customFormat="true" ht="12.8" hidden="false" customHeight="false" outlineLevel="0" collapsed="false">
      <c r="A47" s="44" t="s">
        <v>176</v>
      </c>
      <c r="B47" s="46" t="s">
        <v>15</v>
      </c>
      <c r="C47" s="46" t="s">
        <v>109</v>
      </c>
      <c r="D47" s="46" t="s">
        <v>177</v>
      </c>
      <c r="E47" s="46"/>
      <c r="F47" s="47" t="n">
        <v>1136.8</v>
      </c>
      <c r="G47" s="47" t="n">
        <v>1136.8</v>
      </c>
      <c r="H47" s="47" t="n">
        <v>1136.8</v>
      </c>
      <c r="XDG47" s="81"/>
      <c r="XDH47" s="81"/>
      <c r="XDI47" s="81"/>
      <c r="XDJ47" s="81"/>
      <c r="XDK47" s="81"/>
      <c r="XDL47" s="81"/>
      <c r="XDM47" s="81"/>
      <c r="XDN47" s="81"/>
      <c r="XDO47" s="81"/>
      <c r="XDP47" s="81"/>
      <c r="XDQ47" s="81"/>
      <c r="XDR47" s="81"/>
      <c r="XDS47" s="81"/>
      <c r="XDT47" s="81"/>
      <c r="XDU47" s="81"/>
      <c r="XDV47" s="81"/>
      <c r="XDW47" s="81"/>
      <c r="XDX47" s="81"/>
      <c r="XDY47" s="81"/>
      <c r="XDZ47" s="81"/>
      <c r="XEA47" s="81"/>
      <c r="XEB47" s="81"/>
      <c r="XEC47" s="81"/>
      <c r="XED47" s="81"/>
      <c r="XEE47" s="81"/>
      <c r="XEF47" s="81"/>
      <c r="XEG47" s="81"/>
      <c r="XEH47" s="81"/>
      <c r="XEI47" s="81"/>
      <c r="XEJ47" s="81"/>
      <c r="XEK47" s="81"/>
      <c r="XEL47" s="81"/>
      <c r="XEM47" s="81"/>
      <c r="XEN47" s="81"/>
      <c r="XEO47" s="81"/>
      <c r="XEP47" s="81"/>
      <c r="XEQ47" s="81"/>
      <c r="XER47" s="81"/>
      <c r="XES47" s="81"/>
      <c r="XET47" s="81"/>
      <c r="XEU47" s="81"/>
      <c r="XEV47" s="81"/>
      <c r="XEW47" s="81"/>
      <c r="XEX47" s="81"/>
      <c r="XEY47" s="81"/>
      <c r="XEZ47" s="81"/>
      <c r="XFA47" s="81"/>
      <c r="XFB47" s="81"/>
      <c r="XFC47" s="81"/>
      <c r="XFD47" s="81"/>
    </row>
    <row r="48" s="78" customFormat="true" ht="51.75" hidden="false" customHeight="true" outlineLevel="0" collapsed="false">
      <c r="A48" s="49" t="s">
        <v>20</v>
      </c>
      <c r="B48" s="51" t="s">
        <v>15</v>
      </c>
      <c r="C48" s="51" t="s">
        <v>109</v>
      </c>
      <c r="D48" s="51" t="s">
        <v>177</v>
      </c>
      <c r="E48" s="52" t="s">
        <v>21</v>
      </c>
      <c r="F48" s="53" t="n">
        <v>1136.8</v>
      </c>
      <c r="G48" s="53" t="n">
        <v>1136.8</v>
      </c>
      <c r="H48" s="53" t="n">
        <v>1136.8</v>
      </c>
      <c r="XDG48" s="81"/>
      <c r="XDH48" s="81"/>
      <c r="XDI48" s="81"/>
      <c r="XDJ48" s="81"/>
      <c r="XDK48" s="81"/>
      <c r="XDL48" s="81"/>
      <c r="XDM48" s="81"/>
      <c r="XDN48" s="81"/>
      <c r="XDO48" s="81"/>
      <c r="XDP48" s="81"/>
      <c r="XDQ48" s="81"/>
      <c r="XDR48" s="81"/>
      <c r="XDS48" s="81"/>
      <c r="XDT48" s="81"/>
      <c r="XDU48" s="81"/>
      <c r="XDV48" s="81"/>
      <c r="XDW48" s="81"/>
      <c r="XDX48" s="81"/>
      <c r="XDY48" s="81"/>
      <c r="XDZ48" s="81"/>
      <c r="XEA48" s="81"/>
      <c r="XEB48" s="81"/>
      <c r="XEC48" s="81"/>
      <c r="XED48" s="81"/>
      <c r="XEE48" s="81"/>
      <c r="XEF48" s="81"/>
      <c r="XEG48" s="81"/>
      <c r="XEH48" s="81"/>
      <c r="XEI48" s="81"/>
      <c r="XEJ48" s="81"/>
      <c r="XEK48" s="81"/>
      <c r="XEL48" s="81"/>
      <c r="XEM48" s="81"/>
      <c r="XEN48" s="81"/>
      <c r="XEO48" s="81"/>
      <c r="XEP48" s="81"/>
      <c r="XEQ48" s="81"/>
      <c r="XER48" s="81"/>
      <c r="XES48" s="81"/>
      <c r="XET48" s="81"/>
      <c r="XEU48" s="81"/>
      <c r="XEV48" s="81"/>
      <c r="XEW48" s="81"/>
      <c r="XEX48" s="81"/>
      <c r="XEY48" s="81"/>
      <c r="XEZ48" s="81"/>
      <c r="XFA48" s="81"/>
      <c r="XFB48" s="81"/>
      <c r="XFC48" s="81"/>
      <c r="XFD48" s="81"/>
    </row>
    <row r="49" customFormat="false" ht="12.75" hidden="false" customHeight="false" outlineLevel="0" collapsed="false">
      <c r="A49" s="38" t="s">
        <v>39</v>
      </c>
      <c r="B49" s="40" t="s">
        <v>15</v>
      </c>
      <c r="C49" s="40" t="s">
        <v>40</v>
      </c>
      <c r="D49" s="40"/>
      <c r="E49" s="40"/>
      <c r="F49" s="41" t="n">
        <v>925</v>
      </c>
      <c r="G49" s="41" t="n">
        <v>959.6</v>
      </c>
      <c r="H49" s="41" t="n">
        <v>919.5</v>
      </c>
    </row>
    <row r="50" s="81" customFormat="true" ht="12.75" hidden="false" customHeight="false" outlineLevel="0" collapsed="false">
      <c r="A50" s="44" t="s">
        <v>41</v>
      </c>
      <c r="B50" s="46" t="s">
        <v>15</v>
      </c>
      <c r="C50" s="46" t="s">
        <v>40</v>
      </c>
      <c r="D50" s="46" t="s">
        <v>42</v>
      </c>
      <c r="E50" s="46"/>
      <c r="F50" s="47" t="n">
        <v>925</v>
      </c>
      <c r="G50" s="47" t="n">
        <v>959.6</v>
      </c>
      <c r="H50" s="47" t="n">
        <v>919.5</v>
      </c>
    </row>
    <row r="51" s="81" customFormat="true" ht="12.75" hidden="false" customHeight="false" outlineLevel="0" collapsed="false">
      <c r="A51" s="63" t="s">
        <v>31</v>
      </c>
      <c r="B51" s="51" t="s">
        <v>15</v>
      </c>
      <c r="C51" s="51" t="s">
        <v>40</v>
      </c>
      <c r="D51" s="51" t="s">
        <v>42</v>
      </c>
      <c r="E51" s="51" t="s">
        <v>32</v>
      </c>
      <c r="F51" s="53" t="n">
        <v>925</v>
      </c>
      <c r="G51" s="53" t="n">
        <v>959.6</v>
      </c>
      <c r="H51" s="53" t="n">
        <v>919.5</v>
      </c>
    </row>
    <row r="52" s="81" customFormat="true" ht="12.75" hidden="false" customHeight="false" outlineLevel="0" collapsed="false">
      <c r="A52" s="38" t="s">
        <v>43</v>
      </c>
      <c r="B52" s="40" t="s">
        <v>15</v>
      </c>
      <c r="C52" s="40" t="s">
        <v>44</v>
      </c>
      <c r="D52" s="40"/>
      <c r="E52" s="40"/>
      <c r="F52" s="41" t="n">
        <v>103610.2</v>
      </c>
      <c r="G52" s="41" t="n">
        <v>103203.5</v>
      </c>
      <c r="H52" s="41" t="n">
        <v>102373.9</v>
      </c>
    </row>
    <row r="53" customFormat="false" ht="12.75" hidden="false" customHeight="false" outlineLevel="0" collapsed="false">
      <c r="A53" s="44" t="s">
        <v>33</v>
      </c>
      <c r="B53" s="46" t="s">
        <v>15</v>
      </c>
      <c r="C53" s="46" t="s">
        <v>44</v>
      </c>
      <c r="D53" s="46" t="s">
        <v>34</v>
      </c>
      <c r="E53" s="64"/>
      <c r="F53" s="65" t="n">
        <v>204.1</v>
      </c>
      <c r="G53" s="65" t="n">
        <v>176.4</v>
      </c>
      <c r="H53" s="65" t="n">
        <v>172.4</v>
      </c>
    </row>
    <row r="54" s="81" customFormat="true" ht="23.85" hidden="false" customHeight="false" outlineLevel="0" collapsed="false">
      <c r="A54" s="63" t="s">
        <v>54</v>
      </c>
      <c r="B54" s="51" t="s">
        <v>15</v>
      </c>
      <c r="C54" s="51" t="s">
        <v>44</v>
      </c>
      <c r="D54" s="51" t="s">
        <v>34</v>
      </c>
      <c r="E54" s="51" t="s">
        <v>55</v>
      </c>
      <c r="F54" s="53" t="n">
        <v>204.1</v>
      </c>
      <c r="G54" s="53" t="n">
        <v>176.4</v>
      </c>
      <c r="H54" s="53" t="n">
        <v>172.4</v>
      </c>
    </row>
    <row r="55" customFormat="false" ht="35.05" hidden="false" customHeight="false" outlineLevel="0" collapsed="false">
      <c r="A55" s="44" t="s">
        <v>328</v>
      </c>
      <c r="B55" s="51" t="s">
        <v>15</v>
      </c>
      <c r="C55" s="51" t="s">
        <v>44</v>
      </c>
      <c r="D55" s="46" t="s">
        <v>329</v>
      </c>
      <c r="E55" s="51"/>
      <c r="F55" s="53" t="n">
        <v>3920.1</v>
      </c>
      <c r="G55" s="53" t="n">
        <v>3924.6</v>
      </c>
      <c r="H55" s="53" t="n">
        <v>3919.4</v>
      </c>
    </row>
    <row r="56" s="81" customFormat="true" ht="23.85" hidden="false" customHeight="false" outlineLevel="0" collapsed="false">
      <c r="A56" s="63" t="s">
        <v>54</v>
      </c>
      <c r="B56" s="51" t="s">
        <v>15</v>
      </c>
      <c r="C56" s="51" t="s">
        <v>44</v>
      </c>
      <c r="D56" s="51" t="s">
        <v>329</v>
      </c>
      <c r="E56" s="51" t="s">
        <v>55</v>
      </c>
      <c r="F56" s="53" t="n">
        <v>3920.1</v>
      </c>
      <c r="G56" s="53" t="n">
        <v>3924.6</v>
      </c>
      <c r="H56" s="53" t="n">
        <v>3919.4</v>
      </c>
    </row>
    <row r="57" customFormat="false" ht="50.25" hidden="false" customHeight="true" outlineLevel="0" collapsed="false">
      <c r="A57" s="44" t="str">
        <f aca="false">'2025г вед стр-ра'!A47</f>
        <v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v>
      </c>
      <c r="B57" s="46" t="s">
        <v>15</v>
      </c>
      <c r="C57" s="46" t="s">
        <v>44</v>
      </c>
      <c r="D57" s="46" t="s">
        <v>57</v>
      </c>
      <c r="E57" s="46"/>
      <c r="F57" s="47" t="n">
        <v>38.2</v>
      </c>
      <c r="G57" s="47" t="n">
        <v>38.2</v>
      </c>
      <c r="H57" s="47" t="n">
        <v>38.2</v>
      </c>
    </row>
    <row r="58" s="81" customFormat="true" ht="23.85" hidden="false" customHeight="false" outlineLevel="0" collapsed="false">
      <c r="A58" s="63" t="s">
        <v>54</v>
      </c>
      <c r="B58" s="51" t="s">
        <v>15</v>
      </c>
      <c r="C58" s="51" t="s">
        <v>44</v>
      </c>
      <c r="D58" s="51" t="s">
        <v>57</v>
      </c>
      <c r="E58" s="51" t="s">
        <v>55</v>
      </c>
      <c r="F58" s="53" t="n">
        <v>38.2</v>
      </c>
      <c r="G58" s="53" t="n">
        <v>38.2</v>
      </c>
      <c r="H58" s="53" t="n">
        <v>38.2</v>
      </c>
    </row>
    <row r="59" s="81" customFormat="true" ht="23.85" hidden="false" customHeight="false" outlineLevel="0" collapsed="false">
      <c r="A59" s="71" t="s">
        <v>60</v>
      </c>
      <c r="B59" s="46" t="s">
        <v>15</v>
      </c>
      <c r="C59" s="46" t="s">
        <v>44</v>
      </c>
      <c r="D59" s="64" t="s">
        <v>61</v>
      </c>
      <c r="E59" s="64"/>
      <c r="F59" s="65" t="n">
        <v>8990.1</v>
      </c>
      <c r="G59" s="65" t="n">
        <v>8830.3</v>
      </c>
      <c r="H59" s="65" t="n">
        <v>8768.9</v>
      </c>
    </row>
    <row r="60" s="81" customFormat="true" ht="23.85" hidden="false" customHeight="false" outlineLevel="0" collapsed="false">
      <c r="A60" s="63" t="s">
        <v>54</v>
      </c>
      <c r="B60" s="51" t="s">
        <v>15</v>
      </c>
      <c r="C60" s="51" t="s">
        <v>44</v>
      </c>
      <c r="D60" s="51" t="s">
        <v>61</v>
      </c>
      <c r="E60" s="51" t="s">
        <v>55</v>
      </c>
      <c r="F60" s="53" t="n">
        <v>8990.1</v>
      </c>
      <c r="G60" s="53" t="n">
        <v>8830.3</v>
      </c>
      <c r="H60" s="53" t="n">
        <v>8768.9</v>
      </c>
    </row>
    <row r="61" customFormat="false" ht="23.85" hidden="false" customHeight="false" outlineLevel="0" collapsed="false">
      <c r="A61" s="44" t="s">
        <v>58</v>
      </c>
      <c r="B61" s="46" t="s">
        <v>15</v>
      </c>
      <c r="C61" s="46" t="s">
        <v>44</v>
      </c>
      <c r="D61" s="46" t="s">
        <v>59</v>
      </c>
      <c r="E61" s="46"/>
      <c r="F61" s="47" t="n">
        <v>896.5</v>
      </c>
      <c r="G61" s="47" t="n">
        <v>896.5</v>
      </c>
      <c r="H61" s="47" t="n">
        <v>896.5</v>
      </c>
    </row>
    <row r="62" s="81" customFormat="true" ht="12.75" hidden="false" customHeight="false" outlineLevel="0" collapsed="false">
      <c r="A62" s="63" t="s">
        <v>47</v>
      </c>
      <c r="B62" s="51" t="s">
        <v>15</v>
      </c>
      <c r="C62" s="51" t="s">
        <v>44</v>
      </c>
      <c r="D62" s="51" t="s">
        <v>59</v>
      </c>
      <c r="E62" s="51" t="s">
        <v>48</v>
      </c>
      <c r="F62" s="53" t="n">
        <v>896.5</v>
      </c>
      <c r="G62" s="53" t="n">
        <v>896.5</v>
      </c>
      <c r="H62" s="53" t="n">
        <v>896.5</v>
      </c>
    </row>
    <row r="63" customFormat="false" ht="12.75" hidden="false" customHeight="false" outlineLevel="0" collapsed="false">
      <c r="A63" s="44" t="str">
        <f aca="false">'2025г вед стр-ра'!A35</f>
        <v>Поздравления и памятные подарки (Наградная система)</v>
      </c>
      <c r="B63" s="46" t="s">
        <v>15</v>
      </c>
      <c r="C63" s="46" t="s">
        <v>44</v>
      </c>
      <c r="D63" s="46" t="s">
        <v>46</v>
      </c>
      <c r="E63" s="46"/>
      <c r="F63" s="47" t="n">
        <v>2314.2</v>
      </c>
      <c r="G63" s="47" t="n">
        <v>2440.1</v>
      </c>
      <c r="H63" s="47" t="n">
        <v>2294.3</v>
      </c>
    </row>
    <row r="64" s="81" customFormat="true" ht="23.85" hidden="false" customHeight="false" outlineLevel="0" collapsed="false">
      <c r="A64" s="63" t="s">
        <v>26</v>
      </c>
      <c r="B64" s="51" t="s">
        <v>15</v>
      </c>
      <c r="C64" s="51" t="s">
        <v>44</v>
      </c>
      <c r="D64" s="51" t="s">
        <v>46</v>
      </c>
      <c r="E64" s="51" t="s">
        <v>27</v>
      </c>
      <c r="F64" s="53" t="n">
        <v>500</v>
      </c>
      <c r="G64" s="53" t="n">
        <v>500</v>
      </c>
      <c r="H64" s="53" t="n">
        <v>500</v>
      </c>
    </row>
    <row r="65" s="81" customFormat="true" ht="12.75" hidden="false" customHeight="false" outlineLevel="0" collapsed="false">
      <c r="A65" s="63" t="s">
        <v>47</v>
      </c>
      <c r="B65" s="51" t="s">
        <v>15</v>
      </c>
      <c r="C65" s="51" t="s">
        <v>44</v>
      </c>
      <c r="D65" s="51" t="s">
        <v>46</v>
      </c>
      <c r="E65" s="51" t="s">
        <v>48</v>
      </c>
      <c r="F65" s="53" t="n">
        <v>1814.2</v>
      </c>
      <c r="G65" s="53" t="n">
        <v>1940.1</v>
      </c>
      <c r="H65" s="53" t="n">
        <v>1794.3</v>
      </c>
    </row>
    <row r="66" customFormat="false" ht="28.5" hidden="false" customHeight="true" outlineLevel="0" collapsed="false">
      <c r="A66" s="44" t="str">
        <f aca="false">'2025г вед стр-ра'!A38</f>
        <v>Поздравления и памятные подарки (Формирование положительного имиджа Анжеро-Судженского городского округа)</v>
      </c>
      <c r="B66" s="46" t="s">
        <v>15</v>
      </c>
      <c r="C66" s="46" t="s">
        <v>44</v>
      </c>
      <c r="D66" s="46" t="s">
        <v>50</v>
      </c>
      <c r="E66" s="46"/>
      <c r="F66" s="47" t="n">
        <v>1036.5</v>
      </c>
      <c r="G66" s="47" t="n">
        <v>1036.5</v>
      </c>
      <c r="H66" s="47" t="n">
        <v>1036.5</v>
      </c>
    </row>
    <row r="67" s="81" customFormat="true" ht="23.85" hidden="false" customHeight="false" outlineLevel="0" collapsed="false">
      <c r="A67" s="63" t="s">
        <v>26</v>
      </c>
      <c r="B67" s="51" t="s">
        <v>15</v>
      </c>
      <c r="C67" s="51" t="s">
        <v>44</v>
      </c>
      <c r="D67" s="51" t="s">
        <v>50</v>
      </c>
      <c r="E67" s="51" t="s">
        <v>27</v>
      </c>
      <c r="F67" s="53" t="n">
        <v>851.5</v>
      </c>
      <c r="G67" s="53" t="n">
        <v>851.5</v>
      </c>
      <c r="H67" s="53" t="n">
        <v>851.5</v>
      </c>
    </row>
    <row r="68" s="81" customFormat="true" ht="12.75" hidden="false" customHeight="false" outlineLevel="0" collapsed="false">
      <c r="A68" s="63" t="s">
        <v>31</v>
      </c>
      <c r="B68" s="51" t="s">
        <v>15</v>
      </c>
      <c r="C68" s="51" t="s">
        <v>44</v>
      </c>
      <c r="D68" s="51" t="s">
        <v>50</v>
      </c>
      <c r="E68" s="51" t="s">
        <v>32</v>
      </c>
      <c r="F68" s="53" t="n">
        <v>185</v>
      </c>
      <c r="G68" s="53" t="n">
        <v>185</v>
      </c>
      <c r="H68" s="53" t="n">
        <v>185</v>
      </c>
    </row>
    <row r="69" customFormat="false" ht="28.5" hidden="false" customHeight="true" outlineLevel="0" collapsed="false">
      <c r="A69" s="44" t="s">
        <v>49</v>
      </c>
      <c r="B69" s="46" t="s">
        <v>15</v>
      </c>
      <c r="C69" s="46" t="s">
        <v>44</v>
      </c>
      <c r="D69" s="46" t="s">
        <v>51</v>
      </c>
      <c r="E69" s="46"/>
      <c r="F69" s="47" t="n">
        <v>90.1</v>
      </c>
      <c r="G69" s="47" t="n">
        <v>130.5</v>
      </c>
      <c r="H69" s="47" t="n">
        <v>125</v>
      </c>
    </row>
    <row r="70" s="81" customFormat="true" ht="23.85" hidden="false" customHeight="false" outlineLevel="0" collapsed="false">
      <c r="A70" s="63" t="s">
        <v>26</v>
      </c>
      <c r="B70" s="51" t="s">
        <v>15</v>
      </c>
      <c r="C70" s="51" t="s">
        <v>44</v>
      </c>
      <c r="D70" s="51" t="s">
        <v>51</v>
      </c>
      <c r="E70" s="51" t="s">
        <v>27</v>
      </c>
      <c r="F70" s="53" t="n">
        <v>90.1</v>
      </c>
      <c r="G70" s="53" t="n">
        <v>130.5</v>
      </c>
      <c r="H70" s="53" t="n">
        <v>125</v>
      </c>
    </row>
    <row r="71" s="81" customFormat="true" ht="12.75" hidden="false" customHeight="false" outlineLevel="0" collapsed="false">
      <c r="A71" s="44" t="s">
        <v>52</v>
      </c>
      <c r="B71" s="46" t="s">
        <v>15</v>
      </c>
      <c r="C71" s="46" t="s">
        <v>44</v>
      </c>
      <c r="D71" s="46" t="s">
        <v>53</v>
      </c>
      <c r="E71" s="46"/>
      <c r="F71" s="47" t="n">
        <v>3240.5</v>
      </c>
      <c r="G71" s="47" t="n">
        <v>3362.3</v>
      </c>
      <c r="H71" s="47" t="n">
        <v>3221.3</v>
      </c>
    </row>
    <row r="72" s="81" customFormat="true" ht="12.75" hidden="false" customHeight="false" outlineLevel="0" collapsed="false">
      <c r="A72" s="63" t="s">
        <v>31</v>
      </c>
      <c r="B72" s="51" t="s">
        <v>15</v>
      </c>
      <c r="C72" s="51" t="s">
        <v>44</v>
      </c>
      <c r="D72" s="51" t="s">
        <v>53</v>
      </c>
      <c r="E72" s="51" t="s">
        <v>32</v>
      </c>
      <c r="F72" s="53" t="n">
        <v>3240.5</v>
      </c>
      <c r="G72" s="53" t="n">
        <v>3362.3</v>
      </c>
      <c r="H72" s="53" t="n">
        <v>3221.3</v>
      </c>
    </row>
    <row r="73" customFormat="false" ht="35.05" hidden="false" customHeight="false" outlineLevel="0" collapsed="false">
      <c r="A73" s="76" t="s">
        <v>66</v>
      </c>
      <c r="B73" s="46" t="s">
        <v>15</v>
      </c>
      <c r="C73" s="46" t="s">
        <v>44</v>
      </c>
      <c r="D73" s="46" t="s">
        <v>67</v>
      </c>
      <c r="E73" s="46"/>
      <c r="F73" s="47" t="n">
        <v>56600.9</v>
      </c>
      <c r="G73" s="47" t="n">
        <v>55632.7</v>
      </c>
      <c r="H73" s="47" t="n">
        <v>55337.2</v>
      </c>
    </row>
    <row r="74" s="81" customFormat="true" ht="23.85" hidden="false" customHeight="false" outlineLevel="0" collapsed="false">
      <c r="A74" s="63" t="s">
        <v>54</v>
      </c>
      <c r="B74" s="51" t="s">
        <v>15</v>
      </c>
      <c r="C74" s="51" t="s">
        <v>44</v>
      </c>
      <c r="D74" s="51" t="s">
        <v>67</v>
      </c>
      <c r="E74" s="52" t="s">
        <v>55</v>
      </c>
      <c r="F74" s="53" t="n">
        <v>56600.9</v>
      </c>
      <c r="G74" s="53" t="n">
        <v>55632.7</v>
      </c>
      <c r="H74" s="53" t="n">
        <v>55337.2</v>
      </c>
    </row>
    <row r="75" customFormat="false" ht="31.5" hidden="false" customHeight="true" outlineLevel="0" collapsed="false">
      <c r="A75" s="76" t="s">
        <v>68</v>
      </c>
      <c r="B75" s="46" t="s">
        <v>15</v>
      </c>
      <c r="C75" s="46" t="s">
        <v>44</v>
      </c>
      <c r="D75" s="46" t="s">
        <v>69</v>
      </c>
      <c r="E75" s="46"/>
      <c r="F75" s="47" t="n">
        <v>7955</v>
      </c>
      <c r="G75" s="47" t="n">
        <v>7983</v>
      </c>
      <c r="H75" s="47" t="n">
        <v>7950.5</v>
      </c>
    </row>
    <row r="76" s="81" customFormat="true" ht="23.85" hidden="false" customHeight="false" outlineLevel="0" collapsed="false">
      <c r="A76" s="63" t="s">
        <v>54</v>
      </c>
      <c r="B76" s="51" t="s">
        <v>15</v>
      </c>
      <c r="C76" s="51" t="s">
        <v>44</v>
      </c>
      <c r="D76" s="51" t="s">
        <v>69</v>
      </c>
      <c r="E76" s="52" t="s">
        <v>55</v>
      </c>
      <c r="F76" s="53" t="n">
        <v>7955</v>
      </c>
      <c r="G76" s="53" t="n">
        <v>7983</v>
      </c>
      <c r="H76" s="53" t="n">
        <v>7950.5</v>
      </c>
    </row>
    <row r="77" s="81" customFormat="true" ht="30.75" hidden="false" customHeight="true" outlineLevel="0" collapsed="false">
      <c r="A77" s="44" t="s">
        <v>147</v>
      </c>
      <c r="B77" s="46" t="s">
        <v>15</v>
      </c>
      <c r="C77" s="46" t="s">
        <v>44</v>
      </c>
      <c r="D77" s="64" t="s">
        <v>148</v>
      </c>
      <c r="E77" s="64"/>
      <c r="F77" s="65" t="n">
        <v>50</v>
      </c>
      <c r="G77" s="65" t="n">
        <v>100</v>
      </c>
      <c r="H77" s="65" t="n">
        <v>100</v>
      </c>
    </row>
    <row r="78" s="81" customFormat="true" ht="23.85" hidden="false" customHeight="false" outlineLevel="0" collapsed="false">
      <c r="A78" s="63" t="s">
        <v>26</v>
      </c>
      <c r="B78" s="51" t="s">
        <v>15</v>
      </c>
      <c r="C78" s="51" t="s">
        <v>44</v>
      </c>
      <c r="D78" s="51" t="s">
        <v>148</v>
      </c>
      <c r="E78" s="52" t="s">
        <v>27</v>
      </c>
      <c r="F78" s="53" t="n">
        <v>50</v>
      </c>
      <c r="G78" s="53" t="n">
        <v>100</v>
      </c>
      <c r="H78" s="53" t="n">
        <v>100</v>
      </c>
    </row>
    <row r="79" s="81" customFormat="true" ht="12" hidden="false" customHeight="true" outlineLevel="0" collapsed="false">
      <c r="A79" s="44" t="s">
        <v>149</v>
      </c>
      <c r="B79" s="46" t="s">
        <v>15</v>
      </c>
      <c r="C79" s="46" t="s">
        <v>44</v>
      </c>
      <c r="D79" s="64" t="s">
        <v>150</v>
      </c>
      <c r="E79" s="64"/>
      <c r="F79" s="65" t="n">
        <v>300</v>
      </c>
      <c r="G79" s="65" t="n">
        <v>350</v>
      </c>
      <c r="H79" s="65" t="n">
        <v>350</v>
      </c>
    </row>
    <row r="80" s="81" customFormat="true" ht="23.85" hidden="false" customHeight="false" outlineLevel="0" collapsed="false">
      <c r="A80" s="63" t="s">
        <v>26</v>
      </c>
      <c r="B80" s="51" t="s">
        <v>15</v>
      </c>
      <c r="C80" s="51" t="s">
        <v>44</v>
      </c>
      <c r="D80" s="51" t="s">
        <v>150</v>
      </c>
      <c r="E80" s="52" t="s">
        <v>27</v>
      </c>
      <c r="F80" s="53" t="n">
        <v>300</v>
      </c>
      <c r="G80" s="53" t="n">
        <v>350</v>
      </c>
      <c r="H80" s="53" t="n">
        <v>350</v>
      </c>
    </row>
    <row r="81" s="81" customFormat="true" ht="12.75" hidden="false" customHeight="false" outlineLevel="0" collapsed="false">
      <c r="A81" s="44" t="s">
        <v>151</v>
      </c>
      <c r="B81" s="46" t="s">
        <v>15</v>
      </c>
      <c r="C81" s="46" t="s">
        <v>44</v>
      </c>
      <c r="D81" s="64" t="s">
        <v>152</v>
      </c>
      <c r="E81" s="64"/>
      <c r="F81" s="65" t="n">
        <v>1141.8</v>
      </c>
      <c r="G81" s="65" t="n">
        <v>970.4</v>
      </c>
      <c r="H81" s="65" t="n">
        <v>929.3</v>
      </c>
    </row>
    <row r="82" s="81" customFormat="true" ht="23.85" hidden="false" customHeight="false" outlineLevel="0" collapsed="false">
      <c r="A82" s="63" t="s">
        <v>26</v>
      </c>
      <c r="B82" s="51" t="s">
        <v>15</v>
      </c>
      <c r="C82" s="51" t="s">
        <v>44</v>
      </c>
      <c r="D82" s="51" t="s">
        <v>152</v>
      </c>
      <c r="E82" s="52" t="s">
        <v>27</v>
      </c>
      <c r="F82" s="53" t="n">
        <v>941.8</v>
      </c>
      <c r="G82" s="53" t="n">
        <v>720.4</v>
      </c>
      <c r="H82" s="53" t="n">
        <v>679.3</v>
      </c>
    </row>
    <row r="83" s="81" customFormat="true" ht="12.75" hidden="false" customHeight="false" outlineLevel="0" collapsed="false">
      <c r="A83" s="63" t="s">
        <v>31</v>
      </c>
      <c r="B83" s="51" t="s">
        <v>15</v>
      </c>
      <c r="C83" s="51" t="s">
        <v>44</v>
      </c>
      <c r="D83" s="51" t="s">
        <v>152</v>
      </c>
      <c r="E83" s="52" t="s">
        <v>32</v>
      </c>
      <c r="F83" s="53" t="n">
        <v>200</v>
      </c>
      <c r="G83" s="53" t="n">
        <v>250</v>
      </c>
      <c r="H83" s="53" t="n">
        <v>250</v>
      </c>
    </row>
    <row r="84" s="81" customFormat="true" ht="12.75" hidden="false" customHeight="false" outlineLevel="0" collapsed="false">
      <c r="A84" s="44" t="s">
        <v>153</v>
      </c>
      <c r="B84" s="46" t="s">
        <v>15</v>
      </c>
      <c r="C84" s="46" t="s">
        <v>44</v>
      </c>
      <c r="D84" s="64" t="s">
        <v>154</v>
      </c>
      <c r="E84" s="64"/>
      <c r="F84" s="65" t="n">
        <v>200</v>
      </c>
      <c r="G84" s="65" t="n">
        <v>250</v>
      </c>
      <c r="H84" s="65" t="n">
        <v>250</v>
      </c>
    </row>
    <row r="85" s="81" customFormat="true" ht="23.85" hidden="false" customHeight="false" outlineLevel="0" collapsed="false">
      <c r="A85" s="63" t="s">
        <v>26</v>
      </c>
      <c r="B85" s="51" t="s">
        <v>15</v>
      </c>
      <c r="C85" s="51" t="s">
        <v>44</v>
      </c>
      <c r="D85" s="51" t="s">
        <v>154</v>
      </c>
      <c r="E85" s="52" t="s">
        <v>27</v>
      </c>
      <c r="F85" s="53" t="n">
        <v>200</v>
      </c>
      <c r="G85" s="53" t="n">
        <v>250</v>
      </c>
      <c r="H85" s="53" t="n">
        <v>250</v>
      </c>
    </row>
    <row r="86" customFormat="false" ht="23.85" hidden="false" customHeight="false" outlineLevel="0" collapsed="false">
      <c r="A86" s="44" t="s">
        <v>155</v>
      </c>
      <c r="B86" s="46" t="s">
        <v>15</v>
      </c>
      <c r="C86" s="46" t="s">
        <v>44</v>
      </c>
      <c r="D86" s="64" t="s">
        <v>156</v>
      </c>
      <c r="E86" s="46"/>
      <c r="F86" s="47" t="n">
        <v>15120.1</v>
      </c>
      <c r="G86" s="47" t="n">
        <v>15161.1</v>
      </c>
      <c r="H86" s="47" t="n">
        <v>15113.7</v>
      </c>
    </row>
    <row r="87" s="81" customFormat="true" ht="46.25" hidden="false" customHeight="false" outlineLevel="0" collapsed="false">
      <c r="A87" s="49" t="s">
        <v>20</v>
      </c>
      <c r="B87" s="51" t="s">
        <v>15</v>
      </c>
      <c r="C87" s="51" t="s">
        <v>44</v>
      </c>
      <c r="D87" s="51" t="s">
        <v>156</v>
      </c>
      <c r="E87" s="52" t="s">
        <v>21</v>
      </c>
      <c r="F87" s="53" t="n">
        <v>14030.3</v>
      </c>
      <c r="G87" s="53" t="n">
        <v>14030.3</v>
      </c>
      <c r="H87" s="53" t="n">
        <v>14030.3</v>
      </c>
    </row>
    <row r="88" s="81" customFormat="true" ht="23.85" hidden="false" customHeight="false" outlineLevel="0" collapsed="false">
      <c r="A88" s="63" t="s">
        <v>26</v>
      </c>
      <c r="B88" s="51" t="s">
        <v>15</v>
      </c>
      <c r="C88" s="51" t="s">
        <v>44</v>
      </c>
      <c r="D88" s="51" t="s">
        <v>156</v>
      </c>
      <c r="E88" s="52" t="s">
        <v>27</v>
      </c>
      <c r="F88" s="53" t="n">
        <v>1089.8</v>
      </c>
      <c r="G88" s="53" t="n">
        <v>1130.8</v>
      </c>
      <c r="H88" s="53" t="n">
        <v>1083.4</v>
      </c>
    </row>
    <row r="89" customFormat="false" ht="12.75" hidden="false" customHeight="false" outlineLevel="0" collapsed="false">
      <c r="A89" s="44" t="s">
        <v>62</v>
      </c>
      <c r="B89" s="46" t="s">
        <v>15</v>
      </c>
      <c r="C89" s="46" t="s">
        <v>44</v>
      </c>
      <c r="D89" s="46" t="s">
        <v>63</v>
      </c>
      <c r="E89" s="46"/>
      <c r="F89" s="47" t="n">
        <v>1276.8</v>
      </c>
      <c r="G89" s="47" t="n">
        <v>1676.8</v>
      </c>
      <c r="H89" s="47" t="n">
        <v>1636.8</v>
      </c>
    </row>
    <row r="90" s="81" customFormat="true" ht="23.85" hidden="false" customHeight="false" outlineLevel="0" collapsed="false">
      <c r="A90" s="63" t="s">
        <v>26</v>
      </c>
      <c r="B90" s="51" t="s">
        <v>15</v>
      </c>
      <c r="C90" s="51" t="s">
        <v>44</v>
      </c>
      <c r="D90" s="51" t="s">
        <v>63</v>
      </c>
      <c r="E90" s="51" t="s">
        <v>27</v>
      </c>
      <c r="F90" s="53" t="n">
        <v>1276.8</v>
      </c>
      <c r="G90" s="53" t="n">
        <v>1676.8</v>
      </c>
      <c r="H90" s="53" t="n">
        <v>1636.8</v>
      </c>
    </row>
    <row r="91" s="81" customFormat="true" ht="68.65" hidden="false" customHeight="false" outlineLevel="0" collapsed="false">
      <c r="A91" s="76" t="s">
        <v>64</v>
      </c>
      <c r="B91" s="46" t="s">
        <v>15</v>
      </c>
      <c r="C91" s="46" t="s">
        <v>44</v>
      </c>
      <c r="D91" s="46" t="s">
        <v>65</v>
      </c>
      <c r="E91" s="46"/>
      <c r="F91" s="47" t="n">
        <v>202.9</v>
      </c>
      <c r="G91" s="47" t="n">
        <v>210.5</v>
      </c>
      <c r="H91" s="47" t="n">
        <v>201.7</v>
      </c>
    </row>
    <row r="92" s="81" customFormat="true" ht="23.85" hidden="false" customHeight="false" outlineLevel="0" collapsed="false">
      <c r="A92" s="63" t="s">
        <v>54</v>
      </c>
      <c r="B92" s="51" t="s">
        <v>15</v>
      </c>
      <c r="C92" s="51" t="s">
        <v>44</v>
      </c>
      <c r="D92" s="51" t="s">
        <v>65</v>
      </c>
      <c r="E92" s="52" t="s">
        <v>55</v>
      </c>
      <c r="F92" s="53" t="n">
        <v>202.9</v>
      </c>
      <c r="G92" s="53" t="n">
        <v>210.5</v>
      </c>
      <c r="H92" s="53" t="n">
        <v>201.7</v>
      </c>
    </row>
    <row r="93" s="81" customFormat="true" ht="23.85" hidden="false" customHeight="false" outlineLevel="0" collapsed="false">
      <c r="A93" s="44" t="s">
        <v>326</v>
      </c>
      <c r="B93" s="46" t="s">
        <v>15</v>
      </c>
      <c r="C93" s="46" t="s">
        <v>44</v>
      </c>
      <c r="D93" s="64" t="s">
        <v>327</v>
      </c>
      <c r="E93" s="64"/>
      <c r="F93" s="47" t="n">
        <v>32.4</v>
      </c>
      <c r="G93" s="47" t="n">
        <v>33.6</v>
      </c>
      <c r="H93" s="47" t="n">
        <v>32.2</v>
      </c>
    </row>
    <row r="94" s="81" customFormat="true" ht="23.85" hidden="false" customHeight="false" outlineLevel="0" collapsed="false">
      <c r="A94" s="63" t="s">
        <v>26</v>
      </c>
      <c r="B94" s="60" t="s">
        <v>15</v>
      </c>
      <c r="C94" s="60" t="s">
        <v>44</v>
      </c>
      <c r="D94" s="60" t="s">
        <v>327</v>
      </c>
      <c r="E94" s="61" t="s">
        <v>27</v>
      </c>
      <c r="F94" s="53" t="n">
        <v>32.4</v>
      </c>
      <c r="G94" s="53" t="n">
        <v>33.6</v>
      </c>
      <c r="H94" s="53" t="n">
        <v>32.2</v>
      </c>
    </row>
    <row r="95" s="81" customFormat="true" ht="26.85" hidden="false" customHeight="false" outlineLevel="0" collapsed="false">
      <c r="A95" s="181" t="s">
        <v>70</v>
      </c>
      <c r="B95" s="182" t="s">
        <v>71</v>
      </c>
      <c r="C95" s="182" t="s">
        <v>410</v>
      </c>
      <c r="D95" s="182"/>
      <c r="E95" s="182"/>
      <c r="F95" s="194" t="n">
        <v>20550</v>
      </c>
      <c r="G95" s="194" t="n">
        <v>15066.6</v>
      </c>
      <c r="H95" s="194" t="n">
        <v>14867.1</v>
      </c>
    </row>
    <row r="96" s="81" customFormat="true" ht="23.85" hidden="false" customHeight="false" outlineLevel="0" collapsed="false">
      <c r="A96" s="38" t="s">
        <v>72</v>
      </c>
      <c r="B96" s="195" t="s">
        <v>71</v>
      </c>
      <c r="C96" s="40" t="s">
        <v>73</v>
      </c>
      <c r="D96" s="40"/>
      <c r="E96" s="40"/>
      <c r="F96" s="41" t="n">
        <v>20550</v>
      </c>
      <c r="G96" s="41" t="n">
        <v>15066.6</v>
      </c>
      <c r="H96" s="41" t="n">
        <v>14867.1</v>
      </c>
    </row>
    <row r="97" s="81" customFormat="true" ht="33.75" hidden="false" customHeight="true" outlineLevel="0" collapsed="false">
      <c r="A97" s="44" t="str">
        <f aca="false">'2025г вед стр-ра'!A63</f>
        <v>Модернизация муниципальной автоматизированной системы централизованного оповещения населения Кемеровской области — Кузбасса</v>
      </c>
      <c r="B97" s="46" t="s">
        <v>71</v>
      </c>
      <c r="C97" s="46" t="s">
        <v>73</v>
      </c>
      <c r="D97" s="46" t="s">
        <v>75</v>
      </c>
      <c r="E97" s="52"/>
      <c r="F97" s="53" t="n">
        <v>5670.824</v>
      </c>
      <c r="G97" s="53" t="n">
        <v>0</v>
      </c>
      <c r="H97" s="53" t="n">
        <v>0</v>
      </c>
    </row>
    <row r="98" s="81" customFormat="true" ht="33.75" hidden="false" customHeight="true" outlineLevel="0" collapsed="false">
      <c r="A98" s="63" t="s">
        <v>26</v>
      </c>
      <c r="B98" s="51" t="s">
        <v>71</v>
      </c>
      <c r="C98" s="51" t="s">
        <v>73</v>
      </c>
      <c r="D98" s="51" t="s">
        <v>75</v>
      </c>
      <c r="E98" s="52" t="s">
        <v>27</v>
      </c>
      <c r="F98" s="53" t="n">
        <v>5670.824</v>
      </c>
      <c r="G98" s="53" t="n">
        <v>0</v>
      </c>
      <c r="H98" s="53" t="n">
        <v>0</v>
      </c>
    </row>
    <row r="99" s="81" customFormat="true" ht="68.65" hidden="false" customHeight="false" outlineLevel="0" collapsed="false">
      <c r="A99" s="44" t="str">
        <f aca="false">'2025г вед стр-ра'!A65</f>
        <v>Поддержание в постоянной готовности и модернизация муниципальной автоматизированной   системы оповещения населения при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территории Анжеро-Судженского городского округа</v>
      </c>
      <c r="B99" s="51" t="s">
        <v>71</v>
      </c>
      <c r="C99" s="51" t="s">
        <v>73</v>
      </c>
      <c r="D99" s="51" t="s">
        <v>77</v>
      </c>
      <c r="E99" s="52"/>
      <c r="F99" s="53" t="n">
        <v>1550.6</v>
      </c>
      <c r="G99" s="53" t="n">
        <v>1509.8</v>
      </c>
      <c r="H99" s="53" t="n">
        <v>1468.2</v>
      </c>
    </row>
    <row r="100" s="81" customFormat="true" ht="23.85" hidden="false" customHeight="false" outlineLevel="0" collapsed="false">
      <c r="A100" s="63" t="s">
        <v>26</v>
      </c>
      <c r="B100" s="51" t="s">
        <v>71</v>
      </c>
      <c r="C100" s="51" t="s">
        <v>73</v>
      </c>
      <c r="D100" s="51" t="s">
        <v>77</v>
      </c>
      <c r="E100" s="52" t="s">
        <v>27</v>
      </c>
      <c r="F100" s="53" t="n">
        <v>1550.6</v>
      </c>
      <c r="G100" s="53" t="n">
        <v>1509.8</v>
      </c>
      <c r="H100" s="53" t="n">
        <v>1468.2</v>
      </c>
    </row>
    <row r="101" s="81" customFormat="true" ht="46.25" hidden="false" customHeight="false" outlineLevel="0" collapsed="false">
      <c r="A101" s="44" t="str">
        <f aca="false">'2025г вед стр-ра'!A67</f>
        <v>Приобретение учебных пособий, памяток, стендов, участие в проведении тренировок. Другие мероприятия по обеспечению антитеррористической защищенности населения и обеспечение безопасности людей на водных объектах</v>
      </c>
      <c r="B101" s="51" t="s">
        <v>71</v>
      </c>
      <c r="C101" s="51" t="s">
        <v>73</v>
      </c>
      <c r="D101" s="51" t="s">
        <v>79</v>
      </c>
      <c r="E101" s="52"/>
      <c r="F101" s="53" t="n">
        <v>37.5</v>
      </c>
      <c r="G101" s="53" t="n">
        <v>7.5</v>
      </c>
      <c r="H101" s="53" t="n">
        <v>7.5</v>
      </c>
    </row>
    <row r="102" s="81" customFormat="true" ht="23.85" hidden="false" customHeight="false" outlineLevel="0" collapsed="false">
      <c r="A102" s="63" t="s">
        <v>26</v>
      </c>
      <c r="B102" s="51" t="s">
        <v>71</v>
      </c>
      <c r="C102" s="51" t="s">
        <v>73</v>
      </c>
      <c r="D102" s="51" t="s">
        <v>79</v>
      </c>
      <c r="E102" s="52" t="s">
        <v>27</v>
      </c>
      <c r="F102" s="53" t="n">
        <v>37.5</v>
      </c>
      <c r="G102" s="53" t="n">
        <v>7.5</v>
      </c>
      <c r="H102" s="53" t="n">
        <v>7.5</v>
      </c>
    </row>
    <row r="103" customFormat="false" ht="12.8" hidden="false" customHeight="false" outlineLevel="0" collapsed="false">
      <c r="A103" s="44" t="s">
        <v>33</v>
      </c>
      <c r="B103" s="46" t="s">
        <v>71</v>
      </c>
      <c r="C103" s="46" t="s">
        <v>73</v>
      </c>
      <c r="D103" s="46" t="s">
        <v>34</v>
      </c>
      <c r="E103" s="64"/>
      <c r="F103" s="65" t="n">
        <v>7.5</v>
      </c>
      <c r="G103" s="65" t="n">
        <v>7.5</v>
      </c>
      <c r="H103" s="65" t="n">
        <v>7.5</v>
      </c>
      <c r="XBK103" s="1"/>
      <c r="XBL103" s="1"/>
      <c r="XBM103" s="1"/>
      <c r="XBN103" s="1"/>
      <c r="XBO103" s="1"/>
      <c r="XBP103" s="1"/>
      <c r="XBQ103" s="1"/>
      <c r="XBR103" s="1"/>
      <c r="XBS103" s="1"/>
      <c r="XBT103" s="1"/>
      <c r="XBU103" s="1"/>
      <c r="XBV103" s="1"/>
      <c r="XBW103" s="1"/>
      <c r="XBX103" s="1"/>
      <c r="XBY103" s="1"/>
      <c r="XBZ103" s="1"/>
      <c r="XCA103" s="1"/>
      <c r="XCB103" s="1"/>
      <c r="XCC103" s="1"/>
      <c r="XCD103" s="1"/>
      <c r="XCE103" s="1"/>
      <c r="XCF103" s="1"/>
      <c r="XCG103" s="1"/>
      <c r="XCH103" s="1"/>
      <c r="XCI103" s="1"/>
      <c r="XCJ103" s="1"/>
      <c r="XCK103" s="1"/>
      <c r="XCL103" s="1"/>
      <c r="XCM103" s="1"/>
      <c r="XCN103" s="1"/>
      <c r="XCO103" s="1"/>
      <c r="XCP103" s="1"/>
      <c r="XCQ103" s="1"/>
      <c r="XCR103" s="1"/>
      <c r="XCS103" s="1"/>
      <c r="XCT103" s="1"/>
      <c r="XCU103" s="1"/>
      <c r="XCV103" s="1"/>
      <c r="XCW103" s="1"/>
      <c r="XCX103" s="1"/>
    </row>
    <row r="104" customFormat="false" ht="23.85" hidden="false" customHeight="false" outlineLevel="0" collapsed="false">
      <c r="A104" s="63" t="s">
        <v>26</v>
      </c>
      <c r="B104" s="51" t="s">
        <v>71</v>
      </c>
      <c r="C104" s="51" t="s">
        <v>73</v>
      </c>
      <c r="D104" s="51" t="s">
        <v>34</v>
      </c>
      <c r="E104" s="51" t="s">
        <v>27</v>
      </c>
      <c r="F104" s="53" t="n">
        <v>7.5</v>
      </c>
      <c r="G104" s="53" t="n">
        <v>7.5</v>
      </c>
      <c r="H104" s="53" t="n">
        <v>7.5</v>
      </c>
      <c r="XBK104" s="1"/>
      <c r="XBL104" s="1"/>
      <c r="XBM104" s="1"/>
      <c r="XBN104" s="1"/>
      <c r="XBO104" s="1"/>
      <c r="XBP104" s="1"/>
      <c r="XBQ104" s="1"/>
      <c r="XBR104" s="1"/>
      <c r="XBS104" s="1"/>
      <c r="XBT104" s="1"/>
      <c r="XBU104" s="1"/>
      <c r="XBV104" s="1"/>
      <c r="XBW104" s="1"/>
      <c r="XBX104" s="1"/>
      <c r="XBY104" s="1"/>
      <c r="XBZ104" s="1"/>
      <c r="XCA104" s="1"/>
      <c r="XCB104" s="1"/>
      <c r="XCC104" s="1"/>
      <c r="XCD104" s="1"/>
      <c r="XCE104" s="1"/>
      <c r="XCF104" s="1"/>
      <c r="XCG104" s="1"/>
      <c r="XCH104" s="1"/>
      <c r="XCI104" s="1"/>
      <c r="XCJ104" s="1"/>
      <c r="XCK104" s="1"/>
      <c r="XCL104" s="1"/>
      <c r="XCM104" s="1"/>
      <c r="XCN104" s="1"/>
      <c r="XCO104" s="1"/>
      <c r="XCP104" s="1"/>
      <c r="XCQ104" s="1"/>
      <c r="XCR104" s="1"/>
      <c r="XCS104" s="1"/>
      <c r="XCT104" s="1"/>
      <c r="XCU104" s="1"/>
      <c r="XCV104" s="1"/>
      <c r="XCW104" s="1"/>
      <c r="XCX104" s="1"/>
    </row>
    <row r="105" s="81" customFormat="true" ht="57.45" hidden="false" customHeight="false" outlineLevel="0" collapsed="false">
      <c r="A105" s="44" t="s">
        <v>80</v>
      </c>
      <c r="B105" s="51" t="s">
        <v>71</v>
      </c>
      <c r="C105" s="51" t="s">
        <v>73</v>
      </c>
      <c r="D105" s="51" t="s">
        <v>81</v>
      </c>
      <c r="E105" s="52"/>
      <c r="F105" s="53" t="n">
        <v>11534.876</v>
      </c>
      <c r="G105" s="53" t="n">
        <v>11670.3</v>
      </c>
      <c r="H105" s="53" t="n">
        <v>11512.4</v>
      </c>
    </row>
    <row r="106" s="81" customFormat="true" ht="51" hidden="false" customHeight="true" outlineLevel="0" collapsed="false">
      <c r="A106" s="49" t="s">
        <v>20</v>
      </c>
      <c r="B106" s="51" t="s">
        <v>71</v>
      </c>
      <c r="C106" s="51" t="s">
        <v>73</v>
      </c>
      <c r="D106" s="51" t="s">
        <v>81</v>
      </c>
      <c r="E106" s="51" t="s">
        <v>21</v>
      </c>
      <c r="F106" s="53" t="n">
        <v>11035</v>
      </c>
      <c r="G106" s="53" t="n">
        <v>11035</v>
      </c>
      <c r="H106" s="53" t="n">
        <v>11035</v>
      </c>
    </row>
    <row r="107" s="81" customFormat="true" ht="23.85" hidden="false" customHeight="false" outlineLevel="0" collapsed="false">
      <c r="A107" s="63" t="s">
        <v>26</v>
      </c>
      <c r="B107" s="51" t="s">
        <v>71</v>
      </c>
      <c r="C107" s="51" t="s">
        <v>73</v>
      </c>
      <c r="D107" s="51" t="s">
        <v>81</v>
      </c>
      <c r="E107" s="51" t="s">
        <v>27</v>
      </c>
      <c r="F107" s="53" t="n">
        <v>497.876</v>
      </c>
      <c r="G107" s="53" t="n">
        <v>633.3</v>
      </c>
      <c r="H107" s="53" t="n">
        <v>475.4</v>
      </c>
    </row>
    <row r="108" s="81" customFormat="true" ht="12.75" hidden="false" customHeight="false" outlineLevel="0" collapsed="false">
      <c r="A108" s="63" t="s">
        <v>31</v>
      </c>
      <c r="B108" s="51" t="s">
        <v>71</v>
      </c>
      <c r="C108" s="51" t="s">
        <v>73</v>
      </c>
      <c r="D108" s="51" t="s">
        <v>81</v>
      </c>
      <c r="E108" s="51" t="s">
        <v>32</v>
      </c>
      <c r="F108" s="53" t="n">
        <v>2</v>
      </c>
      <c r="G108" s="53" t="n">
        <v>2</v>
      </c>
      <c r="H108" s="53" t="n">
        <v>2</v>
      </c>
    </row>
    <row r="109" customFormat="false" ht="12.75" hidden="false" customHeight="false" outlineLevel="0" collapsed="false">
      <c r="A109" s="44" t="s">
        <v>82</v>
      </c>
      <c r="B109" s="46" t="s">
        <v>71</v>
      </c>
      <c r="C109" s="46" t="s">
        <v>73</v>
      </c>
      <c r="D109" s="46" t="s">
        <v>83</v>
      </c>
      <c r="E109" s="64"/>
      <c r="F109" s="65" t="n">
        <v>1670</v>
      </c>
      <c r="G109" s="65" t="n">
        <v>1790.8</v>
      </c>
      <c r="H109" s="65" t="n">
        <v>1790.8</v>
      </c>
    </row>
    <row r="110" s="81" customFormat="true" ht="23.85" hidden="false" customHeight="false" outlineLevel="0" collapsed="false">
      <c r="A110" s="63" t="s">
        <v>26</v>
      </c>
      <c r="B110" s="51" t="s">
        <v>71</v>
      </c>
      <c r="C110" s="51" t="s">
        <v>73</v>
      </c>
      <c r="D110" s="51" t="s">
        <v>83</v>
      </c>
      <c r="E110" s="52" t="s">
        <v>27</v>
      </c>
      <c r="F110" s="53" t="n">
        <v>1670</v>
      </c>
      <c r="G110" s="53" t="n">
        <v>1790.8</v>
      </c>
      <c r="H110" s="53" t="n">
        <v>1790.8</v>
      </c>
    </row>
    <row r="111" customFormat="false" ht="12.75" hidden="false" customHeight="false" outlineLevel="0" collapsed="false">
      <c r="A111" s="44" t="str">
        <f aca="false">'2025г вед стр-ра'!A77</f>
        <v>Материальное стимулирование добровольцев (волонтеров)</v>
      </c>
      <c r="B111" s="46" t="s">
        <v>71</v>
      </c>
      <c r="C111" s="46" t="s">
        <v>73</v>
      </c>
      <c r="D111" s="46" t="s">
        <v>85</v>
      </c>
      <c r="E111" s="64"/>
      <c r="F111" s="65" t="n">
        <v>75.7</v>
      </c>
      <c r="G111" s="65" t="n">
        <v>75.7</v>
      </c>
      <c r="H111" s="65" t="n">
        <v>75.7</v>
      </c>
    </row>
    <row r="112" s="81" customFormat="true" ht="23.85" hidden="false" customHeight="false" outlineLevel="0" collapsed="false">
      <c r="A112" s="63" t="s">
        <v>26</v>
      </c>
      <c r="B112" s="51" t="s">
        <v>71</v>
      </c>
      <c r="C112" s="51" t="s">
        <v>73</v>
      </c>
      <c r="D112" s="51" t="s">
        <v>85</v>
      </c>
      <c r="E112" s="52" t="s">
        <v>27</v>
      </c>
      <c r="F112" s="53" t="n">
        <v>6.7</v>
      </c>
      <c r="G112" s="53" t="n">
        <v>6.7</v>
      </c>
      <c r="H112" s="53" t="n">
        <v>6.7</v>
      </c>
    </row>
    <row r="113" s="81" customFormat="true" ht="12.8" hidden="false" customHeight="false" outlineLevel="0" collapsed="false">
      <c r="A113" s="63" t="str">
        <f aca="false">'2025г вед стр-ра'!A79</f>
        <v>Социальное обеспечение и иные выплаты населению</v>
      </c>
      <c r="B113" s="51" t="s">
        <v>71</v>
      </c>
      <c r="C113" s="51" t="s">
        <v>73</v>
      </c>
      <c r="D113" s="51" t="s">
        <v>85</v>
      </c>
      <c r="E113" s="52" t="s">
        <v>48</v>
      </c>
      <c r="F113" s="53" t="n">
        <v>69</v>
      </c>
      <c r="G113" s="53" t="n">
        <v>69</v>
      </c>
      <c r="H113" s="53" t="n">
        <v>69</v>
      </c>
    </row>
    <row r="114" customFormat="false" ht="30" hidden="false" customHeight="true" outlineLevel="0" collapsed="false">
      <c r="A114" s="44" t="str">
        <f aca="false">'2025г вед стр-ра'!A80</f>
        <v>Стимулирование жителей городского округа, участвующих в охране общественного порядка в составе добровольной народной дружины</v>
      </c>
      <c r="B114" s="46" t="s">
        <v>71</v>
      </c>
      <c r="C114" s="46" t="s">
        <v>73</v>
      </c>
      <c r="D114" s="46" t="s">
        <v>87</v>
      </c>
      <c r="E114" s="64"/>
      <c r="F114" s="65" t="n">
        <v>3</v>
      </c>
      <c r="G114" s="65" t="n">
        <v>5</v>
      </c>
      <c r="H114" s="65" t="n">
        <v>5</v>
      </c>
    </row>
    <row r="115" s="81" customFormat="true" ht="23.85" hidden="false" customHeight="false" outlineLevel="0" collapsed="false">
      <c r="A115" s="63" t="s">
        <v>26</v>
      </c>
      <c r="B115" s="51" t="s">
        <v>71</v>
      </c>
      <c r="C115" s="51" t="s">
        <v>73</v>
      </c>
      <c r="D115" s="51" t="s">
        <v>87</v>
      </c>
      <c r="E115" s="52" t="s">
        <v>27</v>
      </c>
      <c r="F115" s="53" t="n">
        <v>3</v>
      </c>
      <c r="G115" s="53" t="n">
        <v>5</v>
      </c>
      <c r="H115" s="53" t="n">
        <v>5</v>
      </c>
    </row>
    <row r="116" customFormat="false" ht="15" hidden="false" customHeight="false" outlineLevel="0" collapsed="false">
      <c r="A116" s="181" t="s">
        <v>88</v>
      </c>
      <c r="B116" s="182" t="s">
        <v>23</v>
      </c>
      <c r="C116" s="182" t="s">
        <v>410</v>
      </c>
      <c r="D116" s="182"/>
      <c r="E116" s="182"/>
      <c r="F116" s="194" t="n">
        <v>632391.1</v>
      </c>
      <c r="G116" s="194" t="n">
        <v>709508.7</v>
      </c>
      <c r="H116" s="194" t="n">
        <v>709049.7</v>
      </c>
    </row>
    <row r="117" s="1" customFormat="true" ht="13.8" hidden="false" customHeight="false" outlineLevel="0" collapsed="false">
      <c r="A117" s="114" t="s">
        <v>330</v>
      </c>
      <c r="B117" s="40" t="s">
        <v>23</v>
      </c>
      <c r="C117" s="40" t="s">
        <v>17</v>
      </c>
      <c r="D117" s="40"/>
      <c r="E117" s="40"/>
      <c r="F117" s="41" t="n">
        <v>436315.7</v>
      </c>
      <c r="G117" s="41" t="n">
        <v>509009.9</v>
      </c>
      <c r="H117" s="41" t="n">
        <v>508753.7</v>
      </c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XEV117" s="81"/>
      <c r="XEW117" s="81"/>
      <c r="XEX117" s="81"/>
      <c r="XEY117" s="81"/>
      <c r="XEZ117" s="81"/>
      <c r="XFA117" s="81"/>
      <c r="XFB117" s="81"/>
      <c r="XFC117" s="81"/>
      <c r="XFD117" s="81"/>
    </row>
    <row r="118" s="1" customFormat="true" ht="49.25" hidden="false" customHeight="false" outlineLevel="0" collapsed="false">
      <c r="A118" s="115" t="s">
        <v>331</v>
      </c>
      <c r="B118" s="46" t="s">
        <v>23</v>
      </c>
      <c r="C118" s="46" t="s">
        <v>17</v>
      </c>
      <c r="D118" s="46" t="s">
        <v>332</v>
      </c>
      <c r="E118" s="40"/>
      <c r="F118" s="47" t="n">
        <v>436315.7</v>
      </c>
      <c r="G118" s="47" t="n">
        <v>509009.9</v>
      </c>
      <c r="H118" s="47" t="n">
        <v>508753.7</v>
      </c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XEV118" s="81"/>
      <c r="XEW118" s="81"/>
      <c r="XEX118" s="81"/>
      <c r="XEY118" s="81"/>
      <c r="XEZ118" s="81"/>
      <c r="XFA118" s="81"/>
      <c r="XFB118" s="81"/>
      <c r="XFC118" s="81"/>
      <c r="XFD118" s="81"/>
    </row>
    <row r="119" s="8" customFormat="true" ht="61.15" hidden="false" customHeight="false" outlineLevel="0" collapsed="false">
      <c r="A119" s="115" t="s">
        <v>333</v>
      </c>
      <c r="B119" s="46" t="s">
        <v>23</v>
      </c>
      <c r="C119" s="46" t="s">
        <v>17</v>
      </c>
      <c r="D119" s="46" t="s">
        <v>334</v>
      </c>
      <c r="E119" s="46"/>
      <c r="F119" s="47" t="n">
        <v>288117.6</v>
      </c>
      <c r="G119" s="47" t="n">
        <v>354883.9</v>
      </c>
      <c r="H119" s="47" t="n">
        <v>348462.7</v>
      </c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XEV119" s="81"/>
      <c r="XEW119" s="81"/>
      <c r="XEX119" s="81"/>
      <c r="XEY119" s="81"/>
      <c r="XEZ119" s="81"/>
      <c r="XFA119" s="81"/>
      <c r="XFB119" s="81"/>
      <c r="XFC119" s="81"/>
      <c r="XFD119" s="81"/>
    </row>
    <row r="120" s="8" customFormat="true" ht="12.8" hidden="false" customHeight="false" outlineLevel="0" collapsed="false">
      <c r="A120" s="63" t="s">
        <v>31</v>
      </c>
      <c r="B120" s="51" t="s">
        <v>23</v>
      </c>
      <c r="C120" s="51" t="s">
        <v>17</v>
      </c>
      <c r="D120" s="51" t="s">
        <v>334</v>
      </c>
      <c r="E120" s="51" t="s">
        <v>32</v>
      </c>
      <c r="F120" s="53" t="n">
        <v>288117.6</v>
      </c>
      <c r="G120" s="53" t="n">
        <v>354883.9</v>
      </c>
      <c r="H120" s="53" t="n">
        <v>348462.7</v>
      </c>
      <c r="XEV120" s="81"/>
      <c r="XEW120" s="81"/>
      <c r="XEX120" s="81"/>
      <c r="XEY120" s="81"/>
      <c r="XEZ120" s="81"/>
      <c r="XFA120" s="81"/>
      <c r="XFB120" s="81"/>
      <c r="XFC120" s="81"/>
      <c r="XFD120" s="81"/>
    </row>
    <row r="121" s="8" customFormat="true" ht="61.15" hidden="false" customHeight="false" outlineLevel="0" collapsed="false">
      <c r="A121" s="115" t="s">
        <v>335</v>
      </c>
      <c r="B121" s="46" t="s">
        <v>23</v>
      </c>
      <c r="C121" s="46" t="s">
        <v>17</v>
      </c>
      <c r="D121" s="46" t="s">
        <v>336</v>
      </c>
      <c r="E121" s="46"/>
      <c r="F121" s="47" t="n">
        <v>148198.1</v>
      </c>
      <c r="G121" s="47" t="n">
        <v>154126</v>
      </c>
      <c r="H121" s="47" t="n">
        <v>160291</v>
      </c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XEV121" s="81"/>
      <c r="XEW121" s="81"/>
      <c r="XEX121" s="81"/>
      <c r="XEY121" s="81"/>
      <c r="XEZ121" s="81"/>
      <c r="XFA121" s="81"/>
      <c r="XFB121" s="81"/>
      <c r="XFC121" s="81"/>
      <c r="XFD121" s="81"/>
    </row>
    <row r="122" s="8" customFormat="true" ht="12.8" hidden="false" customHeight="false" outlineLevel="0" collapsed="false">
      <c r="A122" s="63" t="s">
        <v>31</v>
      </c>
      <c r="B122" s="51" t="s">
        <v>23</v>
      </c>
      <c r="C122" s="51" t="s">
        <v>17</v>
      </c>
      <c r="D122" s="51" t="s">
        <v>336</v>
      </c>
      <c r="E122" s="51" t="s">
        <v>32</v>
      </c>
      <c r="F122" s="53" t="n">
        <v>148198.1</v>
      </c>
      <c r="G122" s="53" t="n">
        <v>154126</v>
      </c>
      <c r="H122" s="53" t="n">
        <v>160291</v>
      </c>
      <c r="XEV122" s="81"/>
      <c r="XEW122" s="81"/>
      <c r="XEX122" s="81"/>
      <c r="XEY122" s="81"/>
      <c r="XEZ122" s="81"/>
      <c r="XFA122" s="81"/>
      <c r="XFB122" s="81"/>
      <c r="XFC122" s="81"/>
      <c r="XFD122" s="81"/>
    </row>
    <row r="123" customFormat="false" ht="12.8" hidden="false" customHeight="false" outlineLevel="0" collapsed="false">
      <c r="A123" s="38" t="s">
        <v>337</v>
      </c>
      <c r="B123" s="40" t="s">
        <v>23</v>
      </c>
      <c r="C123" s="40" t="s">
        <v>222</v>
      </c>
      <c r="D123" s="40"/>
      <c r="E123" s="40"/>
      <c r="F123" s="41" t="n">
        <v>193765.8</v>
      </c>
      <c r="G123" s="41" t="n">
        <v>198020.7</v>
      </c>
      <c r="H123" s="41" t="n">
        <v>197947.2</v>
      </c>
    </row>
    <row r="124" customFormat="false" ht="35.05" hidden="false" customHeight="false" outlineLevel="0" collapsed="false">
      <c r="A124" s="44" t="s">
        <v>338</v>
      </c>
      <c r="B124" s="46" t="s">
        <v>23</v>
      </c>
      <c r="C124" s="46" t="s">
        <v>222</v>
      </c>
      <c r="D124" s="46" t="s">
        <v>339</v>
      </c>
      <c r="E124" s="46"/>
      <c r="F124" s="47" t="n">
        <v>91397.8</v>
      </c>
      <c r="G124" s="47" t="n">
        <v>96774.2</v>
      </c>
      <c r="H124" s="47" t="n">
        <v>96774.2</v>
      </c>
    </row>
    <row r="125" s="81" customFormat="true" ht="23.85" hidden="false" customHeight="false" outlineLevel="0" collapsed="false">
      <c r="A125" s="63" t="s">
        <v>54</v>
      </c>
      <c r="B125" s="51" t="s">
        <v>23</v>
      </c>
      <c r="C125" s="51" t="s">
        <v>222</v>
      </c>
      <c r="D125" s="51" t="s">
        <v>339</v>
      </c>
      <c r="E125" s="51" t="s">
        <v>55</v>
      </c>
      <c r="F125" s="53" t="n">
        <v>91397.8</v>
      </c>
      <c r="G125" s="53" t="n">
        <v>96774.2</v>
      </c>
      <c r="H125" s="53" t="n">
        <v>96774.2</v>
      </c>
    </row>
    <row r="126" customFormat="false" ht="23.85" hidden="false" customHeight="false" outlineLevel="0" collapsed="false">
      <c r="A126" s="44" t="s">
        <v>340</v>
      </c>
      <c r="B126" s="46" t="s">
        <v>23</v>
      </c>
      <c r="C126" s="46" t="s">
        <v>222</v>
      </c>
      <c r="D126" s="46" t="s">
        <v>341</v>
      </c>
      <c r="E126" s="46"/>
      <c r="F126" s="47" t="n">
        <v>28172.2</v>
      </c>
      <c r="G126" s="47" t="n">
        <v>29932.8</v>
      </c>
      <c r="H126" s="47" t="n">
        <v>29301.8</v>
      </c>
    </row>
    <row r="127" s="81" customFormat="true" ht="23.85" hidden="false" customHeight="false" outlineLevel="0" collapsed="false">
      <c r="A127" s="63" t="s">
        <v>54</v>
      </c>
      <c r="B127" s="51" t="s">
        <v>23</v>
      </c>
      <c r="C127" s="51" t="s">
        <v>222</v>
      </c>
      <c r="D127" s="51" t="s">
        <v>341</v>
      </c>
      <c r="E127" s="51" t="s">
        <v>55</v>
      </c>
      <c r="F127" s="53" t="n">
        <v>28172.2</v>
      </c>
      <c r="G127" s="53" t="n">
        <v>29932.8</v>
      </c>
      <c r="H127" s="53" t="n">
        <v>29301.8</v>
      </c>
    </row>
    <row r="128" s="81" customFormat="true" ht="23.85" hidden="false" customHeight="false" outlineLevel="0" collapsed="false">
      <c r="A128" s="44" t="s">
        <v>340</v>
      </c>
      <c r="B128" s="46" t="s">
        <v>23</v>
      </c>
      <c r="C128" s="46" t="s">
        <v>222</v>
      </c>
      <c r="D128" s="46" t="s">
        <v>342</v>
      </c>
      <c r="E128" s="46"/>
      <c r="F128" s="47" t="n">
        <v>68204.3</v>
      </c>
      <c r="G128" s="47" t="n">
        <v>66067.2</v>
      </c>
      <c r="H128" s="47" t="n">
        <v>66698.3</v>
      </c>
    </row>
    <row r="129" s="81" customFormat="true" ht="23.85" hidden="false" customHeight="false" outlineLevel="0" collapsed="false">
      <c r="A129" s="63" t="s">
        <v>54</v>
      </c>
      <c r="B129" s="51" t="s">
        <v>23</v>
      </c>
      <c r="C129" s="51" t="s">
        <v>222</v>
      </c>
      <c r="D129" s="51" t="s">
        <v>342</v>
      </c>
      <c r="E129" s="51" t="s">
        <v>55</v>
      </c>
      <c r="F129" s="53" t="n">
        <v>68204.3</v>
      </c>
      <c r="G129" s="53" t="n">
        <v>66067.2</v>
      </c>
      <c r="H129" s="53" t="n">
        <v>66698.3</v>
      </c>
    </row>
    <row r="130" customFormat="false" ht="12.75" hidden="false" customHeight="false" outlineLevel="0" collapsed="false">
      <c r="A130" s="44" t="str">
        <f aca="false">'2025г вед стр-ра'!A483</f>
        <v>Текущее содержание объектов уличного освещения</v>
      </c>
      <c r="B130" s="46" t="s">
        <v>23</v>
      </c>
      <c r="C130" s="46" t="s">
        <v>222</v>
      </c>
      <c r="D130" s="46" t="s">
        <v>344</v>
      </c>
      <c r="E130" s="46"/>
      <c r="F130" s="47" t="n">
        <v>4107.4</v>
      </c>
      <c r="G130" s="47" t="n">
        <v>4171</v>
      </c>
      <c r="H130" s="47" t="n">
        <v>4097.4</v>
      </c>
    </row>
    <row r="131" s="81" customFormat="true" ht="23.85" hidden="false" customHeight="false" outlineLevel="0" collapsed="false">
      <c r="A131" s="63" t="s">
        <v>54</v>
      </c>
      <c r="B131" s="51" t="s">
        <v>23</v>
      </c>
      <c r="C131" s="51" t="s">
        <v>222</v>
      </c>
      <c r="D131" s="51" t="s">
        <v>344</v>
      </c>
      <c r="E131" s="51" t="s">
        <v>55</v>
      </c>
      <c r="F131" s="53" t="n">
        <v>4107.4</v>
      </c>
      <c r="G131" s="53" t="n">
        <v>4171</v>
      </c>
      <c r="H131" s="53" t="n">
        <v>4097.4</v>
      </c>
    </row>
    <row r="132" customFormat="false" ht="23.85" hidden="false" customHeight="false" outlineLevel="0" collapsed="false">
      <c r="A132" s="44" t="s">
        <v>345</v>
      </c>
      <c r="B132" s="46" t="s">
        <v>23</v>
      </c>
      <c r="C132" s="46" t="s">
        <v>222</v>
      </c>
      <c r="D132" s="46" t="s">
        <v>346</v>
      </c>
      <c r="E132" s="46"/>
      <c r="F132" s="47" t="n">
        <v>808.6</v>
      </c>
      <c r="G132" s="47" t="n">
        <v>0</v>
      </c>
      <c r="H132" s="47" t="n">
        <v>0</v>
      </c>
    </row>
    <row r="133" s="81" customFormat="true" ht="23.85" hidden="false" customHeight="false" outlineLevel="0" collapsed="false">
      <c r="A133" s="63" t="s">
        <v>26</v>
      </c>
      <c r="B133" s="51" t="s">
        <v>23</v>
      </c>
      <c r="C133" s="51" t="s">
        <v>222</v>
      </c>
      <c r="D133" s="51" t="s">
        <v>346</v>
      </c>
      <c r="E133" s="51" t="s">
        <v>27</v>
      </c>
      <c r="F133" s="53" t="n">
        <v>808.6</v>
      </c>
      <c r="G133" s="53" t="n">
        <v>0</v>
      </c>
      <c r="H133" s="53" t="n">
        <v>0</v>
      </c>
    </row>
    <row r="134" customFormat="false" ht="35.05" hidden="false" customHeight="false" outlineLevel="0" collapsed="false">
      <c r="A134" s="44" t="s">
        <v>347</v>
      </c>
      <c r="B134" s="46" t="s">
        <v>23</v>
      </c>
      <c r="C134" s="46" t="s">
        <v>222</v>
      </c>
      <c r="D134" s="46" t="s">
        <v>348</v>
      </c>
      <c r="E134" s="46"/>
      <c r="F134" s="47" t="n">
        <v>1075.5</v>
      </c>
      <c r="G134" s="47" t="n">
        <v>1075.5</v>
      </c>
      <c r="H134" s="47" t="n">
        <v>1075.5</v>
      </c>
    </row>
    <row r="135" s="81" customFormat="true" ht="23.85" hidden="false" customHeight="false" outlineLevel="0" collapsed="false">
      <c r="A135" s="63" t="s">
        <v>26</v>
      </c>
      <c r="B135" s="51" t="s">
        <v>23</v>
      </c>
      <c r="C135" s="51" t="s">
        <v>222</v>
      </c>
      <c r="D135" s="51" t="s">
        <v>348</v>
      </c>
      <c r="E135" s="51" t="s">
        <v>27</v>
      </c>
      <c r="F135" s="53" t="n">
        <v>1075.5</v>
      </c>
      <c r="G135" s="53" t="n">
        <v>1075.5</v>
      </c>
      <c r="H135" s="53" t="n">
        <v>1075.5</v>
      </c>
    </row>
    <row r="136" s="81" customFormat="true" ht="12.75" hidden="false" customHeight="false" outlineLevel="0" collapsed="false">
      <c r="A136" s="38" t="s">
        <v>89</v>
      </c>
      <c r="B136" s="40" t="s">
        <v>23</v>
      </c>
      <c r="C136" s="40" t="s">
        <v>90</v>
      </c>
      <c r="D136" s="40"/>
      <c r="E136" s="40"/>
      <c r="F136" s="41" t="n">
        <v>2309.6</v>
      </c>
      <c r="G136" s="41" t="n">
        <v>2478.1</v>
      </c>
      <c r="H136" s="41" t="n">
        <v>2348.8</v>
      </c>
    </row>
    <row r="137" s="81" customFormat="true" ht="23.85" hidden="false" customHeight="false" outlineLevel="0" collapsed="false">
      <c r="A137" s="44" t="s">
        <v>93</v>
      </c>
      <c r="B137" s="46" t="s">
        <v>23</v>
      </c>
      <c r="C137" s="46" t="s">
        <v>90</v>
      </c>
      <c r="D137" s="46" t="s">
        <v>94</v>
      </c>
      <c r="E137" s="46"/>
      <c r="F137" s="47" t="n">
        <v>84.3</v>
      </c>
      <c r="G137" s="47" t="n">
        <v>84.3</v>
      </c>
      <c r="H137" s="47" t="n">
        <v>84.3</v>
      </c>
    </row>
    <row r="138" s="81" customFormat="true" ht="23.85" hidden="false" customHeight="false" outlineLevel="0" collapsed="false">
      <c r="A138" s="63" t="s">
        <v>26</v>
      </c>
      <c r="B138" s="51" t="s">
        <v>23</v>
      </c>
      <c r="C138" s="51" t="s">
        <v>90</v>
      </c>
      <c r="D138" s="51" t="s">
        <v>94</v>
      </c>
      <c r="E138" s="52" t="s">
        <v>27</v>
      </c>
      <c r="F138" s="53" t="n">
        <v>84.3</v>
      </c>
      <c r="G138" s="53" t="n">
        <v>84.3</v>
      </c>
      <c r="H138" s="53" t="n">
        <v>84.3</v>
      </c>
    </row>
    <row r="139" s="81" customFormat="true" ht="12.75" hidden="false" customHeight="false" outlineLevel="0" collapsed="false">
      <c r="A139" s="44" t="s">
        <v>91</v>
      </c>
      <c r="B139" s="46" t="s">
        <v>23</v>
      </c>
      <c r="C139" s="46" t="s">
        <v>90</v>
      </c>
      <c r="D139" s="46" t="s">
        <v>92</v>
      </c>
      <c r="E139" s="46"/>
      <c r="F139" s="47" t="n">
        <v>1963.3</v>
      </c>
      <c r="G139" s="47" t="n">
        <v>2125.7</v>
      </c>
      <c r="H139" s="47" t="n">
        <v>2003.4</v>
      </c>
    </row>
    <row r="140" s="81" customFormat="true" ht="23.85" hidden="false" customHeight="false" outlineLevel="0" collapsed="false">
      <c r="A140" s="63" t="s">
        <v>26</v>
      </c>
      <c r="B140" s="51" t="s">
        <v>23</v>
      </c>
      <c r="C140" s="51" t="s">
        <v>90</v>
      </c>
      <c r="D140" s="51" t="s">
        <v>92</v>
      </c>
      <c r="E140" s="52" t="s">
        <v>27</v>
      </c>
      <c r="F140" s="53" t="n">
        <v>1963.3</v>
      </c>
      <c r="G140" s="53" t="n">
        <v>2125.7</v>
      </c>
      <c r="H140" s="53" t="n">
        <v>2003.4</v>
      </c>
    </row>
    <row r="141" s="81" customFormat="true" ht="12.75" hidden="false" customHeight="false" outlineLevel="0" collapsed="false">
      <c r="A141" s="44" t="str">
        <f aca="false">'2025г вед стр-ра'!A168</f>
        <v>Проведение комплексных кадастровых работ</v>
      </c>
      <c r="B141" s="46" t="s">
        <v>23</v>
      </c>
      <c r="C141" s="46" t="s">
        <v>90</v>
      </c>
      <c r="D141" s="46" t="s">
        <v>158</v>
      </c>
      <c r="E141" s="46"/>
      <c r="F141" s="47" t="n">
        <v>100</v>
      </c>
      <c r="G141" s="47" t="n">
        <v>100</v>
      </c>
      <c r="H141" s="47" t="n">
        <v>100</v>
      </c>
    </row>
    <row r="142" s="81" customFormat="true" ht="23.85" hidden="false" customHeight="false" outlineLevel="0" collapsed="false">
      <c r="A142" s="63" t="s">
        <v>26</v>
      </c>
      <c r="B142" s="51" t="s">
        <v>23</v>
      </c>
      <c r="C142" s="51" t="s">
        <v>90</v>
      </c>
      <c r="D142" s="51" t="s">
        <v>158</v>
      </c>
      <c r="E142" s="52" t="s">
        <v>27</v>
      </c>
      <c r="F142" s="53" t="n">
        <v>100</v>
      </c>
      <c r="G142" s="53" t="n">
        <v>100</v>
      </c>
      <c r="H142" s="53" t="n">
        <v>100</v>
      </c>
    </row>
    <row r="143" customFormat="false" ht="30.75" hidden="false" customHeight="true" outlineLevel="0" collapsed="false">
      <c r="A143" s="44" t="s">
        <v>263</v>
      </c>
      <c r="B143" s="46" t="s">
        <v>23</v>
      </c>
      <c r="C143" s="46" t="s">
        <v>90</v>
      </c>
      <c r="D143" s="46" t="s">
        <v>264</v>
      </c>
      <c r="E143" s="46"/>
      <c r="F143" s="47" t="n">
        <v>5</v>
      </c>
      <c r="G143" s="47" t="n">
        <v>5</v>
      </c>
      <c r="H143" s="47" t="n">
        <v>5</v>
      </c>
    </row>
    <row r="144" s="81" customFormat="true" ht="30.75" hidden="false" customHeight="true" outlineLevel="0" collapsed="false">
      <c r="A144" s="63" t="s">
        <v>54</v>
      </c>
      <c r="B144" s="51" t="s">
        <v>23</v>
      </c>
      <c r="C144" s="51" t="s">
        <v>90</v>
      </c>
      <c r="D144" s="51" t="s">
        <v>264</v>
      </c>
      <c r="E144" s="51" t="s">
        <v>55</v>
      </c>
      <c r="F144" s="53" t="n">
        <v>5</v>
      </c>
      <c r="G144" s="53" t="n">
        <v>5</v>
      </c>
      <c r="H144" s="53" t="n">
        <v>5</v>
      </c>
    </row>
    <row r="145" customFormat="false" ht="30.75" hidden="false" customHeight="true" outlineLevel="0" collapsed="false">
      <c r="A145" s="44" t="s">
        <v>265</v>
      </c>
      <c r="B145" s="46" t="s">
        <v>23</v>
      </c>
      <c r="C145" s="46" t="s">
        <v>90</v>
      </c>
      <c r="D145" s="46" t="s">
        <v>266</v>
      </c>
      <c r="E145" s="46"/>
      <c r="F145" s="47" t="n">
        <v>5</v>
      </c>
      <c r="G145" s="47" t="n">
        <v>10</v>
      </c>
      <c r="H145" s="47" t="n">
        <v>5</v>
      </c>
    </row>
    <row r="146" s="81" customFormat="true" ht="30.75" hidden="false" customHeight="true" outlineLevel="0" collapsed="false">
      <c r="A146" s="63" t="s">
        <v>54</v>
      </c>
      <c r="B146" s="51" t="s">
        <v>23</v>
      </c>
      <c r="C146" s="51" t="s">
        <v>90</v>
      </c>
      <c r="D146" s="51" t="s">
        <v>266</v>
      </c>
      <c r="E146" s="51" t="s">
        <v>55</v>
      </c>
      <c r="F146" s="53" t="n">
        <v>5</v>
      </c>
      <c r="G146" s="53" t="n">
        <v>10</v>
      </c>
      <c r="H146" s="53" t="n">
        <v>5</v>
      </c>
    </row>
    <row r="147" customFormat="false" ht="30.75" hidden="false" customHeight="true" outlineLevel="0" collapsed="false">
      <c r="A147" s="44" t="s">
        <v>267</v>
      </c>
      <c r="B147" s="46" t="s">
        <v>23</v>
      </c>
      <c r="C147" s="46" t="s">
        <v>90</v>
      </c>
      <c r="D147" s="46" t="s">
        <v>268</v>
      </c>
      <c r="E147" s="46"/>
      <c r="F147" s="47" t="n">
        <v>20</v>
      </c>
      <c r="G147" s="47" t="n">
        <v>20</v>
      </c>
      <c r="H147" s="47" t="n">
        <v>20</v>
      </c>
    </row>
    <row r="148" s="81" customFormat="true" ht="30.75" hidden="false" customHeight="true" outlineLevel="0" collapsed="false">
      <c r="A148" s="63" t="s">
        <v>54</v>
      </c>
      <c r="B148" s="51" t="s">
        <v>23</v>
      </c>
      <c r="C148" s="51" t="s">
        <v>90</v>
      </c>
      <c r="D148" s="51" t="s">
        <v>268</v>
      </c>
      <c r="E148" s="51" t="s">
        <v>55</v>
      </c>
      <c r="F148" s="53" t="n">
        <v>20</v>
      </c>
      <c r="G148" s="53" t="n">
        <v>20</v>
      </c>
      <c r="H148" s="53" t="n">
        <v>20</v>
      </c>
    </row>
    <row r="149" customFormat="false" ht="30.75" hidden="false" customHeight="true" outlineLevel="0" collapsed="false">
      <c r="A149" s="44" t="s">
        <v>269</v>
      </c>
      <c r="B149" s="46" t="s">
        <v>23</v>
      </c>
      <c r="C149" s="46" t="s">
        <v>90</v>
      </c>
      <c r="D149" s="46" t="s">
        <v>270</v>
      </c>
      <c r="E149" s="46"/>
      <c r="F149" s="47" t="n">
        <v>122</v>
      </c>
      <c r="G149" s="47" t="n">
        <v>123.1</v>
      </c>
      <c r="H149" s="47" t="n">
        <v>121.1</v>
      </c>
    </row>
    <row r="150" s="81" customFormat="true" ht="30.75" hidden="false" customHeight="true" outlineLevel="0" collapsed="false">
      <c r="A150" s="63" t="s">
        <v>54</v>
      </c>
      <c r="B150" s="51" t="s">
        <v>23</v>
      </c>
      <c r="C150" s="51" t="s">
        <v>90</v>
      </c>
      <c r="D150" s="51" t="s">
        <v>270</v>
      </c>
      <c r="E150" s="51" t="s">
        <v>55</v>
      </c>
      <c r="F150" s="53" t="n">
        <v>122</v>
      </c>
      <c r="G150" s="53" t="n">
        <v>123.1</v>
      </c>
      <c r="H150" s="53" t="n">
        <v>121.1</v>
      </c>
    </row>
    <row r="151" customFormat="false" ht="30.75" hidden="false" customHeight="true" outlineLevel="0" collapsed="false">
      <c r="A151" s="44" t="s">
        <v>271</v>
      </c>
      <c r="B151" s="46" t="s">
        <v>23</v>
      </c>
      <c r="C151" s="46" t="s">
        <v>90</v>
      </c>
      <c r="D151" s="46" t="s">
        <v>272</v>
      </c>
      <c r="E151" s="46"/>
      <c r="F151" s="47" t="n">
        <v>5</v>
      </c>
      <c r="G151" s="47" t="n">
        <v>0</v>
      </c>
      <c r="H151" s="47" t="n">
        <v>0</v>
      </c>
    </row>
    <row r="152" s="81" customFormat="true" ht="30.75" hidden="false" customHeight="true" outlineLevel="0" collapsed="false">
      <c r="A152" s="63" t="s">
        <v>54</v>
      </c>
      <c r="B152" s="51" t="s">
        <v>23</v>
      </c>
      <c r="C152" s="51" t="s">
        <v>90</v>
      </c>
      <c r="D152" s="51" t="s">
        <v>272</v>
      </c>
      <c r="E152" s="51" t="s">
        <v>55</v>
      </c>
      <c r="F152" s="53" t="n">
        <v>5</v>
      </c>
      <c r="G152" s="53" t="n">
        <v>0</v>
      </c>
      <c r="H152" s="53" t="n">
        <v>0</v>
      </c>
    </row>
    <row r="153" customFormat="false" ht="19.5" hidden="false" customHeight="true" outlineLevel="0" collapsed="false">
      <c r="A153" s="44" t="s">
        <v>273</v>
      </c>
      <c r="B153" s="46" t="s">
        <v>23</v>
      </c>
      <c r="C153" s="46" t="s">
        <v>90</v>
      </c>
      <c r="D153" s="46" t="s">
        <v>274</v>
      </c>
      <c r="E153" s="46"/>
      <c r="F153" s="47" t="n">
        <v>5</v>
      </c>
      <c r="G153" s="47" t="n">
        <v>10</v>
      </c>
      <c r="H153" s="47" t="n">
        <v>10</v>
      </c>
    </row>
    <row r="154" s="81" customFormat="true" ht="30.75" hidden="false" customHeight="true" outlineLevel="0" collapsed="false">
      <c r="A154" s="63" t="s">
        <v>54</v>
      </c>
      <c r="B154" s="51" t="s">
        <v>23</v>
      </c>
      <c r="C154" s="51" t="s">
        <v>90</v>
      </c>
      <c r="D154" s="51" t="s">
        <v>274</v>
      </c>
      <c r="E154" s="51" t="s">
        <v>55</v>
      </c>
      <c r="F154" s="53" t="n">
        <v>5</v>
      </c>
      <c r="G154" s="53" t="n">
        <v>10</v>
      </c>
      <c r="H154" s="53" t="n">
        <v>10</v>
      </c>
    </row>
    <row r="155" customFormat="false" ht="15" hidden="false" customHeight="false" outlineLevel="0" collapsed="false">
      <c r="A155" s="181" t="s">
        <v>95</v>
      </c>
      <c r="B155" s="182" t="s">
        <v>36</v>
      </c>
      <c r="C155" s="182" t="s">
        <v>410</v>
      </c>
      <c r="D155" s="182"/>
      <c r="E155" s="182"/>
      <c r="F155" s="194" t="n">
        <v>131463.3</v>
      </c>
      <c r="G155" s="194" t="n">
        <v>193062.8</v>
      </c>
      <c r="H155" s="194" t="n">
        <v>190954.7</v>
      </c>
    </row>
    <row r="156" s="81" customFormat="true" ht="12.75" hidden="false" customHeight="false" outlineLevel="0" collapsed="false">
      <c r="A156" s="38" t="s">
        <v>96</v>
      </c>
      <c r="B156" s="40" t="s">
        <v>36</v>
      </c>
      <c r="C156" s="40" t="s">
        <v>15</v>
      </c>
      <c r="D156" s="40"/>
      <c r="E156" s="40"/>
      <c r="F156" s="41" t="n">
        <v>24080.3</v>
      </c>
      <c r="G156" s="41" t="n">
        <v>74985.1</v>
      </c>
      <c r="H156" s="41" t="n">
        <v>73937.1</v>
      </c>
    </row>
    <row r="157" s="81" customFormat="true" ht="23.85" hidden="false" customHeight="false" outlineLevel="0" collapsed="false">
      <c r="A157" s="63" t="s">
        <v>97</v>
      </c>
      <c r="B157" s="51" t="s">
        <v>36</v>
      </c>
      <c r="C157" s="51" t="s">
        <v>15</v>
      </c>
      <c r="D157" s="52" t="s">
        <v>98</v>
      </c>
      <c r="E157" s="53"/>
      <c r="F157" s="53" t="n">
        <v>6308.1</v>
      </c>
      <c r="G157" s="53" t="n">
        <v>6545.1</v>
      </c>
      <c r="H157" s="53" t="n">
        <v>6270.6</v>
      </c>
    </row>
    <row r="158" s="81" customFormat="true" ht="23.85" hidden="false" customHeight="false" outlineLevel="0" collapsed="false">
      <c r="A158" s="63" t="s">
        <v>54</v>
      </c>
      <c r="B158" s="51" t="s">
        <v>36</v>
      </c>
      <c r="C158" s="51" t="s">
        <v>15</v>
      </c>
      <c r="D158" s="52" t="s">
        <v>98</v>
      </c>
      <c r="E158" s="56" t="n">
        <v>600</v>
      </c>
      <c r="F158" s="53" t="n">
        <v>6308.1</v>
      </c>
      <c r="G158" s="53" t="n">
        <v>6545.1</v>
      </c>
      <c r="H158" s="53" t="n">
        <v>6270.6</v>
      </c>
    </row>
    <row r="159" customFormat="false" ht="23.85" hidden="false" customHeight="false" outlineLevel="0" collapsed="false">
      <c r="A159" s="44" t="str">
        <f aca="false">'2025г вед стр-ра'!A491</f>
        <v>Строительство, реконструкция и капитальный ремонт объектов коммунальной инфраструктуры</v>
      </c>
      <c r="B159" s="46" t="s">
        <v>36</v>
      </c>
      <c r="C159" s="46" t="s">
        <v>15</v>
      </c>
      <c r="D159" s="46" t="s">
        <v>350</v>
      </c>
      <c r="E159" s="46"/>
      <c r="F159" s="47" t="n">
        <v>0</v>
      </c>
      <c r="G159" s="47" t="n">
        <v>53763.4</v>
      </c>
      <c r="H159" s="47" t="n">
        <v>53763.4</v>
      </c>
    </row>
    <row r="160" s="81" customFormat="true" ht="23.85" hidden="false" customHeight="false" outlineLevel="0" collapsed="false">
      <c r="A160" s="63" t="s">
        <v>163</v>
      </c>
      <c r="B160" s="51" t="s">
        <v>36</v>
      </c>
      <c r="C160" s="51" t="s">
        <v>15</v>
      </c>
      <c r="D160" s="51" t="s">
        <v>350</v>
      </c>
      <c r="E160" s="51" t="s">
        <v>164</v>
      </c>
      <c r="F160" s="53" t="n">
        <v>0</v>
      </c>
      <c r="G160" s="53" t="n">
        <v>53763.4</v>
      </c>
      <c r="H160" s="53" t="n">
        <v>53763.4</v>
      </c>
    </row>
    <row r="161" customFormat="false" ht="12.75" hidden="false" customHeight="false" outlineLevel="0" collapsed="false">
      <c r="A161" s="44" t="s">
        <v>131</v>
      </c>
      <c r="B161" s="46" t="s">
        <v>36</v>
      </c>
      <c r="C161" s="46" t="s">
        <v>15</v>
      </c>
      <c r="D161" s="51" t="s">
        <v>132</v>
      </c>
      <c r="E161" s="46"/>
      <c r="F161" s="47" t="n">
        <v>14177.3</v>
      </c>
      <c r="G161" s="47" t="n">
        <v>10946.6</v>
      </c>
      <c r="H161" s="47" t="n">
        <v>10329.6</v>
      </c>
    </row>
    <row r="162" s="81" customFormat="true" ht="23.85" hidden="false" customHeight="false" outlineLevel="0" collapsed="false">
      <c r="A162" s="63" t="s">
        <v>163</v>
      </c>
      <c r="B162" s="51" t="s">
        <v>36</v>
      </c>
      <c r="C162" s="51" t="s">
        <v>15</v>
      </c>
      <c r="D162" s="51" t="s">
        <v>132</v>
      </c>
      <c r="E162" s="51" t="s">
        <v>164</v>
      </c>
      <c r="F162" s="53" t="n">
        <v>14177.3</v>
      </c>
      <c r="G162" s="53" t="n">
        <v>10946.6</v>
      </c>
      <c r="H162" s="53" t="n">
        <v>10329.6</v>
      </c>
    </row>
    <row r="163" customFormat="false" ht="35.05" hidden="false" customHeight="false" outlineLevel="0" collapsed="false">
      <c r="A163" s="44" t="s">
        <v>159</v>
      </c>
      <c r="B163" s="46" t="s">
        <v>36</v>
      </c>
      <c r="C163" s="46" t="s">
        <v>15</v>
      </c>
      <c r="D163" s="46" t="s">
        <v>160</v>
      </c>
      <c r="E163" s="46"/>
      <c r="F163" s="47" t="n">
        <v>2372.3</v>
      </c>
      <c r="G163" s="47" t="n">
        <v>2461.5</v>
      </c>
      <c r="H163" s="47" t="n">
        <v>2358.2</v>
      </c>
    </row>
    <row r="164" s="81" customFormat="true" ht="23.85" hidden="false" customHeight="false" outlineLevel="0" collapsed="false">
      <c r="A164" s="63" t="s">
        <v>26</v>
      </c>
      <c r="B164" s="51" t="s">
        <v>36</v>
      </c>
      <c r="C164" s="51" t="s">
        <v>15</v>
      </c>
      <c r="D164" s="51" t="s">
        <v>160</v>
      </c>
      <c r="E164" s="51" t="s">
        <v>27</v>
      </c>
      <c r="F164" s="53" t="n">
        <v>2372.3</v>
      </c>
      <c r="G164" s="53" t="n">
        <v>2461.5</v>
      </c>
      <c r="H164" s="53" t="n">
        <v>2358.2</v>
      </c>
    </row>
    <row r="165" customFormat="false" ht="12.75" hidden="false" customHeight="false" outlineLevel="0" collapsed="false">
      <c r="A165" s="44" t="s">
        <v>351</v>
      </c>
      <c r="B165" s="46" t="s">
        <v>36</v>
      </c>
      <c r="C165" s="46" t="s">
        <v>15</v>
      </c>
      <c r="D165" s="46" t="s">
        <v>352</v>
      </c>
      <c r="E165" s="46"/>
      <c r="F165" s="47" t="n">
        <v>1222.6</v>
      </c>
      <c r="G165" s="47" t="n">
        <v>1268.5</v>
      </c>
      <c r="H165" s="47" t="n">
        <v>1215.3</v>
      </c>
    </row>
    <row r="166" s="81" customFormat="true" ht="23.85" hidden="false" customHeight="false" outlineLevel="0" collapsed="false">
      <c r="A166" s="63" t="s">
        <v>26</v>
      </c>
      <c r="B166" s="51" t="s">
        <v>36</v>
      </c>
      <c r="C166" s="51" t="s">
        <v>15</v>
      </c>
      <c r="D166" s="51" t="s">
        <v>352</v>
      </c>
      <c r="E166" s="51" t="s">
        <v>27</v>
      </c>
      <c r="F166" s="53" t="n">
        <v>1222.6</v>
      </c>
      <c r="G166" s="53" t="n">
        <v>1268.5</v>
      </c>
      <c r="H166" s="53" t="n">
        <v>1215.3</v>
      </c>
    </row>
    <row r="167" customFormat="false" ht="12.75" hidden="false" customHeight="false" outlineLevel="0" collapsed="false">
      <c r="A167" s="38" t="s">
        <v>353</v>
      </c>
      <c r="B167" s="40" t="s">
        <v>36</v>
      </c>
      <c r="C167" s="40" t="s">
        <v>17</v>
      </c>
      <c r="D167" s="40"/>
      <c r="E167" s="40"/>
      <c r="F167" s="41" t="n">
        <v>65474.9</v>
      </c>
      <c r="G167" s="41" t="n">
        <v>76079.6</v>
      </c>
      <c r="H167" s="41" t="n">
        <v>75940</v>
      </c>
    </row>
    <row r="168" s="81" customFormat="true" ht="57.45" hidden="false" customHeight="false" outlineLevel="0" collapsed="false">
      <c r="A168" s="44" t="s">
        <v>600</v>
      </c>
      <c r="B168" s="46" t="s">
        <v>36</v>
      </c>
      <c r="C168" s="46" t="s">
        <v>17</v>
      </c>
      <c r="D168" s="46" t="s">
        <v>359</v>
      </c>
      <c r="E168" s="51"/>
      <c r="F168" s="53" t="n">
        <v>63119</v>
      </c>
      <c r="G168" s="53" t="n">
        <v>73635.2</v>
      </c>
      <c r="H168" s="53" t="n">
        <v>73598.1</v>
      </c>
    </row>
    <row r="169" customFormat="false" ht="46.25" hidden="false" customHeight="false" outlineLevel="0" collapsed="false">
      <c r="A169" s="44" t="str">
        <f aca="false">'2025г вед стр-ра'!A503</f>
        <v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 (услуги холодного водоснабжения и водоотведения)</v>
      </c>
      <c r="B169" s="46" t="s">
        <v>36</v>
      </c>
      <c r="C169" s="46" t="s">
        <v>17</v>
      </c>
      <c r="D169" s="46" t="s">
        <v>361</v>
      </c>
      <c r="E169" s="46"/>
      <c r="F169" s="47" t="n">
        <v>59575.7</v>
      </c>
      <c r="G169" s="47" t="n">
        <v>69501.6</v>
      </c>
      <c r="H169" s="47" t="n">
        <v>69466.5</v>
      </c>
    </row>
    <row r="170" s="81" customFormat="true" ht="12.8" hidden="false" customHeight="false" outlineLevel="0" collapsed="false">
      <c r="A170" s="63" t="s">
        <v>31</v>
      </c>
      <c r="B170" s="51" t="s">
        <v>36</v>
      </c>
      <c r="C170" s="51" t="s">
        <v>17</v>
      </c>
      <c r="D170" s="51" t="s">
        <v>361</v>
      </c>
      <c r="E170" s="51" t="s">
        <v>32</v>
      </c>
      <c r="F170" s="53" t="n">
        <v>59575.7</v>
      </c>
      <c r="G170" s="53" t="n">
        <v>69501.6</v>
      </c>
      <c r="H170" s="53" t="n">
        <v>69466.5</v>
      </c>
    </row>
    <row r="171" customFormat="false" ht="68.65" hidden="false" customHeight="false" outlineLevel="0" collapsed="false">
      <c r="A171" s="44" t="s">
        <v>362</v>
      </c>
      <c r="B171" s="46" t="s">
        <v>36</v>
      </c>
      <c r="C171" s="46" t="s">
        <v>17</v>
      </c>
      <c r="D171" s="46" t="s">
        <v>363</v>
      </c>
      <c r="E171" s="46"/>
      <c r="F171" s="47" t="n">
        <v>3543.3</v>
      </c>
      <c r="G171" s="47" t="n">
        <v>4133.6</v>
      </c>
      <c r="H171" s="47" t="n">
        <v>4131.6</v>
      </c>
    </row>
    <row r="172" s="81" customFormat="true" ht="12.75" hidden="false" customHeight="false" outlineLevel="0" collapsed="false">
      <c r="A172" s="63" t="s">
        <v>31</v>
      </c>
      <c r="B172" s="51" t="s">
        <v>36</v>
      </c>
      <c r="C172" s="51" t="s">
        <v>17</v>
      </c>
      <c r="D172" s="51" t="s">
        <v>363</v>
      </c>
      <c r="E172" s="51" t="s">
        <v>32</v>
      </c>
      <c r="F172" s="53" t="n">
        <v>3543.3</v>
      </c>
      <c r="G172" s="53" t="n">
        <v>4133.6</v>
      </c>
      <c r="H172" s="53" t="n">
        <v>4131.6</v>
      </c>
    </row>
    <row r="173" s="81" customFormat="true" ht="23.85" hidden="false" customHeight="false" outlineLevel="0" collapsed="false">
      <c r="A173" s="44" t="str">
        <f aca="false">'2025г вед стр-ра'!A498</f>
        <v>Актуализация схем энергоресурсов Анжеро-Судженского городского округа</v>
      </c>
      <c r="B173" s="46" t="s">
        <v>36</v>
      </c>
      <c r="C173" s="46" t="s">
        <v>17</v>
      </c>
      <c r="D173" s="46" t="s">
        <v>355</v>
      </c>
      <c r="E173" s="46"/>
      <c r="F173" s="53" t="n">
        <v>595</v>
      </c>
      <c r="G173" s="53" t="n">
        <v>0</v>
      </c>
      <c r="H173" s="53" t="n">
        <v>0</v>
      </c>
    </row>
    <row r="174" s="81" customFormat="true" ht="23.85" hidden="false" customHeight="false" outlineLevel="0" collapsed="false">
      <c r="A174" s="55" t="s">
        <v>26</v>
      </c>
      <c r="B174" s="51" t="s">
        <v>36</v>
      </c>
      <c r="C174" s="51" t="s">
        <v>17</v>
      </c>
      <c r="D174" s="51" t="s">
        <v>355</v>
      </c>
      <c r="E174" s="51" t="s">
        <v>27</v>
      </c>
      <c r="F174" s="53" t="n">
        <v>595</v>
      </c>
      <c r="G174" s="53" t="n">
        <v>0</v>
      </c>
      <c r="H174" s="53" t="n">
        <v>0</v>
      </c>
    </row>
    <row r="175" s="81" customFormat="true" ht="23.85" hidden="false" customHeight="false" outlineLevel="0" collapsed="false">
      <c r="A175" s="44" t="s">
        <v>356</v>
      </c>
      <c r="B175" s="46" t="s">
        <v>36</v>
      </c>
      <c r="C175" s="46" t="s">
        <v>17</v>
      </c>
      <c r="D175" s="46" t="s">
        <v>357</v>
      </c>
      <c r="E175" s="46"/>
      <c r="F175" s="53" t="n">
        <v>1760.9</v>
      </c>
      <c r="G175" s="53" t="n">
        <v>2444.4</v>
      </c>
      <c r="H175" s="53" t="n">
        <v>2341.9</v>
      </c>
    </row>
    <row r="176" s="81" customFormat="true" ht="23.85" hidden="false" customHeight="false" outlineLevel="0" collapsed="false">
      <c r="A176" s="55" t="s">
        <v>26</v>
      </c>
      <c r="B176" s="51" t="s">
        <v>36</v>
      </c>
      <c r="C176" s="51" t="s">
        <v>17</v>
      </c>
      <c r="D176" s="51" t="s">
        <v>357</v>
      </c>
      <c r="E176" s="51" t="s">
        <v>27</v>
      </c>
      <c r="F176" s="53" t="n">
        <v>1760.9</v>
      </c>
      <c r="G176" s="53" t="n">
        <v>2444.4</v>
      </c>
      <c r="H176" s="53" t="n">
        <v>2341.9</v>
      </c>
    </row>
    <row r="177" customFormat="false" ht="12.75" hidden="false" customHeight="false" outlineLevel="0" collapsed="false">
      <c r="A177" s="38" t="s">
        <v>364</v>
      </c>
      <c r="B177" s="40" t="s">
        <v>36</v>
      </c>
      <c r="C177" s="40" t="s">
        <v>71</v>
      </c>
      <c r="D177" s="40"/>
      <c r="E177" s="40"/>
      <c r="F177" s="41" t="n">
        <v>9728.3</v>
      </c>
      <c r="G177" s="41" t="n">
        <v>10141.9</v>
      </c>
      <c r="H177" s="41" t="n">
        <v>9368.3</v>
      </c>
      <c r="XBJ177" s="81"/>
    </row>
    <row r="178" s="81" customFormat="true" ht="35.05" hidden="false" customHeight="false" outlineLevel="0" collapsed="false">
      <c r="A178" s="44" t="s">
        <v>347</v>
      </c>
      <c r="B178" s="46" t="s">
        <v>36</v>
      </c>
      <c r="C178" s="46" t="s">
        <v>71</v>
      </c>
      <c r="D178" s="179" t="s">
        <v>348</v>
      </c>
      <c r="E178" s="46"/>
      <c r="F178" s="47" t="n">
        <v>461</v>
      </c>
      <c r="G178" s="47" t="n">
        <v>461</v>
      </c>
      <c r="H178" s="47" t="n">
        <v>461</v>
      </c>
      <c r="XBJ178" s="1"/>
    </row>
    <row r="179" s="81" customFormat="true" ht="23.85" hidden="false" customHeight="false" outlineLevel="0" collapsed="false">
      <c r="A179" s="63" t="s">
        <v>26</v>
      </c>
      <c r="B179" s="51" t="s">
        <v>36</v>
      </c>
      <c r="C179" s="51" t="s">
        <v>71</v>
      </c>
      <c r="D179" s="51" t="s">
        <v>348</v>
      </c>
      <c r="E179" s="51" t="s">
        <v>27</v>
      </c>
      <c r="F179" s="53" t="n">
        <v>461</v>
      </c>
      <c r="G179" s="53" t="n">
        <v>461</v>
      </c>
      <c r="H179" s="53" t="n">
        <v>461</v>
      </c>
    </row>
    <row r="180" s="81" customFormat="true" ht="35.05" hidden="false" customHeight="false" outlineLevel="0" collapsed="false">
      <c r="A180" s="44" t="s">
        <v>365</v>
      </c>
      <c r="B180" s="46" t="s">
        <v>36</v>
      </c>
      <c r="C180" s="46" t="s">
        <v>71</v>
      </c>
      <c r="D180" s="46" t="s">
        <v>366</v>
      </c>
      <c r="E180" s="46"/>
      <c r="F180" s="47" t="n">
        <v>1069.8</v>
      </c>
      <c r="G180" s="47" t="n">
        <v>1069.8</v>
      </c>
      <c r="H180" s="47" t="n">
        <v>1069.8</v>
      </c>
    </row>
    <row r="181" s="81" customFormat="true" ht="23.85" hidden="false" customHeight="false" outlineLevel="0" collapsed="false">
      <c r="A181" s="63" t="s">
        <v>54</v>
      </c>
      <c r="B181" s="51" t="s">
        <v>36</v>
      </c>
      <c r="C181" s="51" t="s">
        <v>71</v>
      </c>
      <c r="D181" s="51" t="s">
        <v>366</v>
      </c>
      <c r="E181" s="51" t="s">
        <v>55</v>
      </c>
      <c r="F181" s="53" t="n">
        <v>1069.8</v>
      </c>
      <c r="G181" s="53" t="n">
        <v>1069.8</v>
      </c>
      <c r="H181" s="53" t="n">
        <v>1069.8</v>
      </c>
    </row>
    <row r="182" s="81" customFormat="true" ht="23.85" hidden="false" customHeight="false" outlineLevel="0" collapsed="false">
      <c r="A182" s="44" t="s">
        <v>367</v>
      </c>
      <c r="B182" s="46" t="s">
        <v>36</v>
      </c>
      <c r="C182" s="46" t="s">
        <v>71</v>
      </c>
      <c r="D182" s="46" t="s">
        <v>368</v>
      </c>
      <c r="E182" s="46"/>
      <c r="F182" s="47" t="n">
        <v>0</v>
      </c>
      <c r="G182" s="47" t="n">
        <v>675</v>
      </c>
      <c r="H182" s="47" t="n">
        <v>0</v>
      </c>
    </row>
    <row r="183" s="81" customFormat="true" ht="23.85" hidden="false" customHeight="false" outlineLevel="0" collapsed="false">
      <c r="A183" s="63" t="s">
        <v>26</v>
      </c>
      <c r="B183" s="51" t="s">
        <v>36</v>
      </c>
      <c r="C183" s="51" t="s">
        <v>71</v>
      </c>
      <c r="D183" s="51" t="s">
        <v>368</v>
      </c>
      <c r="E183" s="51" t="s">
        <v>27</v>
      </c>
      <c r="F183" s="53" t="n">
        <v>0</v>
      </c>
      <c r="G183" s="53" t="n">
        <v>675</v>
      </c>
      <c r="H183" s="53" t="n">
        <v>0</v>
      </c>
    </row>
    <row r="184" s="81" customFormat="true" ht="23.85" hidden="false" customHeight="false" outlineLevel="0" collapsed="false">
      <c r="A184" s="44" t="s">
        <v>345</v>
      </c>
      <c r="B184" s="46" t="s">
        <v>36</v>
      </c>
      <c r="C184" s="46" t="s">
        <v>71</v>
      </c>
      <c r="D184" s="46" t="s">
        <v>346</v>
      </c>
      <c r="E184" s="46"/>
      <c r="F184" s="47" t="n">
        <v>346.6</v>
      </c>
      <c r="G184" s="47" t="n">
        <v>0</v>
      </c>
      <c r="H184" s="47" t="n">
        <v>0</v>
      </c>
    </row>
    <row r="185" s="81" customFormat="true" ht="23.85" hidden="false" customHeight="false" outlineLevel="0" collapsed="false">
      <c r="A185" s="63" t="s">
        <v>26</v>
      </c>
      <c r="B185" s="51" t="s">
        <v>36</v>
      </c>
      <c r="C185" s="51" t="s">
        <v>71</v>
      </c>
      <c r="D185" s="51" t="s">
        <v>346</v>
      </c>
      <c r="E185" s="51" t="s">
        <v>27</v>
      </c>
      <c r="F185" s="53" t="n">
        <v>346.6</v>
      </c>
      <c r="G185" s="53" t="n">
        <v>0</v>
      </c>
      <c r="H185" s="53" t="n">
        <v>0</v>
      </c>
    </row>
    <row r="186" customFormat="false" ht="12.75" hidden="false" customHeight="false" outlineLevel="0" collapsed="false">
      <c r="A186" s="44" t="s">
        <v>369</v>
      </c>
      <c r="B186" s="46" t="s">
        <v>36</v>
      </c>
      <c r="C186" s="46" t="s">
        <v>71</v>
      </c>
      <c r="D186" s="46" t="s">
        <v>370</v>
      </c>
      <c r="E186" s="46"/>
      <c r="F186" s="47" t="n">
        <v>500</v>
      </c>
      <c r="G186" s="47" t="n">
        <v>500</v>
      </c>
      <c r="H186" s="47" t="n">
        <v>500</v>
      </c>
      <c r="XBJ186" s="81"/>
    </row>
    <row r="187" s="81" customFormat="true" ht="23.85" hidden="false" customHeight="false" outlineLevel="0" collapsed="false">
      <c r="A187" s="63" t="s">
        <v>54</v>
      </c>
      <c r="B187" s="51" t="s">
        <v>36</v>
      </c>
      <c r="C187" s="51" t="s">
        <v>71</v>
      </c>
      <c r="D187" s="51" t="s">
        <v>370</v>
      </c>
      <c r="E187" s="51" t="s">
        <v>55</v>
      </c>
      <c r="F187" s="53" t="n">
        <v>500</v>
      </c>
      <c r="G187" s="53" t="n">
        <v>500</v>
      </c>
      <c r="H187" s="53" t="n">
        <v>500</v>
      </c>
      <c r="XBJ187" s="1"/>
    </row>
    <row r="188" customFormat="false" ht="23.85" hidden="false" customHeight="false" outlineLevel="0" collapsed="false">
      <c r="A188" s="44" t="str">
        <f aca="false">'2025г вед стр-ра'!A518</f>
        <v>Прочие мероприятия по объектам внешнего благоустройства направленные на охрану окружающей среды и отдых населения.</v>
      </c>
      <c r="B188" s="46" t="s">
        <v>36</v>
      </c>
      <c r="C188" s="46" t="s">
        <v>71</v>
      </c>
      <c r="D188" s="46" t="s">
        <v>372</v>
      </c>
      <c r="E188" s="46"/>
      <c r="F188" s="47" t="n">
        <v>532.2</v>
      </c>
      <c r="G188" s="47" t="n">
        <v>531.2</v>
      </c>
      <c r="H188" s="47" t="n">
        <v>530.2</v>
      </c>
      <c r="XBJ188" s="81"/>
    </row>
    <row r="189" s="81" customFormat="true" ht="23.85" hidden="false" customHeight="false" outlineLevel="0" collapsed="false">
      <c r="A189" s="63" t="s">
        <v>26</v>
      </c>
      <c r="B189" s="51" t="s">
        <v>36</v>
      </c>
      <c r="C189" s="51" t="s">
        <v>71</v>
      </c>
      <c r="D189" s="51" t="s">
        <v>372</v>
      </c>
      <c r="E189" s="51" t="s">
        <v>27</v>
      </c>
      <c r="F189" s="53" t="n">
        <v>247.5</v>
      </c>
      <c r="G189" s="53" t="n">
        <v>246.5</v>
      </c>
      <c r="H189" s="53" t="n">
        <v>245.5</v>
      </c>
      <c r="XBJ189" s="1"/>
    </row>
    <row r="190" s="81" customFormat="true" ht="23.85" hidden="false" customHeight="false" outlineLevel="0" collapsed="false">
      <c r="A190" s="63" t="s">
        <v>54</v>
      </c>
      <c r="B190" s="51" t="s">
        <v>36</v>
      </c>
      <c r="C190" s="51" t="s">
        <v>71</v>
      </c>
      <c r="D190" s="51" t="s">
        <v>372</v>
      </c>
      <c r="E190" s="51" t="s">
        <v>55</v>
      </c>
      <c r="F190" s="53" t="n">
        <v>284.7</v>
      </c>
      <c r="G190" s="53" t="n">
        <v>284.7</v>
      </c>
      <c r="H190" s="53" t="n">
        <v>284.7</v>
      </c>
    </row>
    <row r="191" customFormat="false" ht="23.85" hidden="false" customHeight="false" outlineLevel="0" collapsed="false">
      <c r="A191" s="44" t="str">
        <f aca="false">'2025г вед стр-ра'!A521</f>
        <v>Прочие мероприятия по объектам внешнего благоустройства направленные на охрану окружающей среды и отдых населения.</v>
      </c>
      <c r="B191" s="46" t="s">
        <v>36</v>
      </c>
      <c r="C191" s="46" t="s">
        <v>71</v>
      </c>
      <c r="D191" s="46" t="s">
        <v>373</v>
      </c>
      <c r="E191" s="46"/>
      <c r="F191" s="47" t="n">
        <v>1944.3</v>
      </c>
      <c r="G191" s="47" t="n">
        <v>2017.4</v>
      </c>
      <c r="H191" s="47" t="n">
        <v>1932.8</v>
      </c>
      <c r="XBJ191" s="81"/>
    </row>
    <row r="192" s="81" customFormat="true" ht="23.85" hidden="false" customHeight="false" outlineLevel="0" collapsed="false">
      <c r="A192" s="63" t="s">
        <v>54</v>
      </c>
      <c r="B192" s="51" t="s">
        <v>36</v>
      </c>
      <c r="C192" s="51" t="s">
        <v>71</v>
      </c>
      <c r="D192" s="51" t="s">
        <v>373</v>
      </c>
      <c r="E192" s="51" t="s">
        <v>55</v>
      </c>
      <c r="F192" s="53" t="n">
        <v>1944.3</v>
      </c>
      <c r="G192" s="53" t="n">
        <v>2017.4</v>
      </c>
      <c r="H192" s="53" t="n">
        <v>1932.8</v>
      </c>
    </row>
    <row r="193" customFormat="false" ht="23.85" hidden="false" customHeight="false" outlineLevel="0" collapsed="false">
      <c r="A193" s="63" t="s">
        <v>374</v>
      </c>
      <c r="B193" s="51" t="s">
        <v>36</v>
      </c>
      <c r="C193" s="46" t="s">
        <v>71</v>
      </c>
      <c r="D193" s="51" t="s">
        <v>375</v>
      </c>
      <c r="E193" s="53"/>
      <c r="F193" s="53" t="n">
        <v>2625</v>
      </c>
      <c r="G193" s="53" t="n">
        <v>2625</v>
      </c>
      <c r="H193" s="53" t="n">
        <v>2625</v>
      </c>
      <c r="XBJ193" s="81"/>
    </row>
    <row r="194" s="81" customFormat="true" ht="23.85" hidden="false" customHeight="false" outlineLevel="0" collapsed="false">
      <c r="A194" s="63" t="s">
        <v>26</v>
      </c>
      <c r="B194" s="51" t="s">
        <v>36</v>
      </c>
      <c r="C194" s="51" t="s">
        <v>71</v>
      </c>
      <c r="D194" s="51" t="s">
        <v>375</v>
      </c>
      <c r="E194" s="53" t="s">
        <v>27</v>
      </c>
      <c r="F194" s="53" t="n">
        <v>2625</v>
      </c>
      <c r="G194" s="53" t="n">
        <v>2625</v>
      </c>
      <c r="H194" s="53" t="n">
        <v>2625</v>
      </c>
      <c r="XBJ194" s="1"/>
    </row>
    <row r="195" customFormat="false" ht="36.75" hidden="false" customHeight="true" outlineLevel="0" collapsed="false">
      <c r="A195" s="44" t="s">
        <v>378</v>
      </c>
      <c r="B195" s="46" t="s">
        <v>601</v>
      </c>
      <c r="C195" s="46" t="s">
        <v>71</v>
      </c>
      <c r="D195" s="46" t="s">
        <v>379</v>
      </c>
      <c r="E195" s="51"/>
      <c r="F195" s="53" t="n">
        <v>320.4</v>
      </c>
      <c r="G195" s="53" t="n">
        <v>332.5</v>
      </c>
      <c r="H195" s="53" t="n">
        <v>318.5</v>
      </c>
      <c r="XBJ195" s="81"/>
    </row>
    <row r="196" s="81" customFormat="true" ht="23.85" hidden="false" customHeight="false" outlineLevel="0" collapsed="false">
      <c r="A196" s="63" t="s">
        <v>26</v>
      </c>
      <c r="B196" s="51" t="s">
        <v>36</v>
      </c>
      <c r="C196" s="51" t="s">
        <v>71</v>
      </c>
      <c r="D196" s="51" t="s">
        <v>379</v>
      </c>
      <c r="E196" s="51" t="n">
        <v>200</v>
      </c>
      <c r="F196" s="53" t="n">
        <v>320.4</v>
      </c>
      <c r="G196" s="53" t="n">
        <v>332.5</v>
      </c>
      <c r="H196" s="53" t="n">
        <v>318.5</v>
      </c>
      <c r="XBJ196" s="1"/>
    </row>
    <row r="197" s="81" customFormat="true" ht="23.85" hidden="false" customHeight="false" outlineLevel="0" collapsed="false">
      <c r="A197" s="44" t="s">
        <v>376</v>
      </c>
      <c r="B197" s="46" t="s">
        <v>36</v>
      </c>
      <c r="C197" s="46" t="s">
        <v>71</v>
      </c>
      <c r="D197" s="46" t="s">
        <v>377</v>
      </c>
      <c r="E197" s="46"/>
      <c r="F197" s="47" t="n">
        <v>1929</v>
      </c>
      <c r="G197" s="47" t="n">
        <v>1930</v>
      </c>
      <c r="H197" s="47" t="n">
        <v>1931</v>
      </c>
    </row>
    <row r="198" s="81" customFormat="true" ht="24.75" hidden="false" customHeight="true" outlineLevel="0" collapsed="false">
      <c r="A198" s="55" t="s">
        <v>26</v>
      </c>
      <c r="B198" s="51" t="s">
        <v>36</v>
      </c>
      <c r="C198" s="51" t="s">
        <v>71</v>
      </c>
      <c r="D198" s="51" t="s">
        <v>377</v>
      </c>
      <c r="E198" s="51" t="s">
        <v>27</v>
      </c>
      <c r="F198" s="53" t="n">
        <v>1929</v>
      </c>
      <c r="G198" s="53" t="n">
        <v>1930</v>
      </c>
      <c r="H198" s="53" t="n">
        <v>1931</v>
      </c>
    </row>
    <row r="199" customFormat="false" ht="15.75" hidden="false" customHeight="true" outlineLevel="0" collapsed="false">
      <c r="A199" s="38" t="s">
        <v>380</v>
      </c>
      <c r="B199" s="40" t="s">
        <v>36</v>
      </c>
      <c r="C199" s="40" t="s">
        <v>36</v>
      </c>
      <c r="D199" s="40"/>
      <c r="E199" s="40"/>
      <c r="F199" s="41" t="n">
        <v>32179.8</v>
      </c>
      <c r="G199" s="41" t="n">
        <v>31856.2</v>
      </c>
      <c r="H199" s="41" t="n">
        <v>31709.3</v>
      </c>
      <c r="XBJ199" s="81"/>
    </row>
    <row r="200" customFormat="false" ht="23.85" hidden="false" customHeight="false" outlineLevel="0" collapsed="false">
      <c r="A200" s="44" t="s">
        <v>381</v>
      </c>
      <c r="B200" s="46" t="s">
        <v>36</v>
      </c>
      <c r="C200" s="46" t="s">
        <v>36</v>
      </c>
      <c r="D200" s="46" t="s">
        <v>382</v>
      </c>
      <c r="E200" s="46"/>
      <c r="F200" s="47" t="n">
        <v>9818</v>
      </c>
      <c r="G200" s="47" t="n">
        <v>9832</v>
      </c>
      <c r="H200" s="47" t="n">
        <v>9815.9</v>
      </c>
    </row>
    <row r="201" customFormat="false" ht="46.25" hidden="false" customHeight="false" outlineLevel="0" collapsed="false">
      <c r="A201" s="49" t="s">
        <v>20</v>
      </c>
      <c r="B201" s="51" t="s">
        <v>36</v>
      </c>
      <c r="C201" s="51" t="s">
        <v>36</v>
      </c>
      <c r="D201" s="51" t="s">
        <v>382</v>
      </c>
      <c r="E201" s="51" t="s">
        <v>21</v>
      </c>
      <c r="F201" s="53" t="n">
        <v>9445.2</v>
      </c>
      <c r="G201" s="53" t="n">
        <v>9445.2</v>
      </c>
      <c r="H201" s="53" t="n">
        <v>9445.2</v>
      </c>
    </row>
    <row r="202" s="81" customFormat="true" ht="23.85" hidden="false" customHeight="false" outlineLevel="0" collapsed="false">
      <c r="A202" s="63" t="s">
        <v>26</v>
      </c>
      <c r="B202" s="51" t="s">
        <v>36</v>
      </c>
      <c r="C202" s="51" t="s">
        <v>36</v>
      </c>
      <c r="D202" s="51" t="s">
        <v>382</v>
      </c>
      <c r="E202" s="51" t="s">
        <v>27</v>
      </c>
      <c r="F202" s="53" t="n">
        <v>372.8</v>
      </c>
      <c r="G202" s="53" t="n">
        <v>386.8</v>
      </c>
      <c r="H202" s="53" t="n">
        <v>370.7</v>
      </c>
      <c r="XBJ202" s="1"/>
    </row>
    <row r="203" customFormat="false" ht="35.05" hidden="false" customHeight="false" outlineLevel="0" collapsed="false">
      <c r="A203" s="44" t="s">
        <v>383</v>
      </c>
      <c r="B203" s="51" t="s">
        <v>36</v>
      </c>
      <c r="C203" s="51" t="s">
        <v>36</v>
      </c>
      <c r="D203" s="46" t="s">
        <v>384</v>
      </c>
      <c r="E203" s="64"/>
      <c r="F203" s="65" t="n">
        <v>22361.8</v>
      </c>
      <c r="G203" s="65" t="n">
        <v>22024.2</v>
      </c>
      <c r="H203" s="65" t="n">
        <v>21893.4</v>
      </c>
      <c r="XBJ203" s="81"/>
    </row>
    <row r="204" s="81" customFormat="true" ht="23.85" hidden="false" customHeight="false" outlineLevel="0" collapsed="false">
      <c r="A204" s="63" t="s">
        <v>54</v>
      </c>
      <c r="B204" s="51" t="s">
        <v>36</v>
      </c>
      <c r="C204" s="51" t="s">
        <v>36</v>
      </c>
      <c r="D204" s="51" t="s">
        <v>384</v>
      </c>
      <c r="E204" s="51" t="s">
        <v>55</v>
      </c>
      <c r="F204" s="53" t="n">
        <v>22361.8</v>
      </c>
      <c r="G204" s="53" t="n">
        <v>22024.2</v>
      </c>
      <c r="H204" s="53" t="n">
        <v>21893.4</v>
      </c>
      <c r="XBJ204" s="1"/>
    </row>
    <row r="205" customFormat="false" ht="15" hidden="false" customHeight="false" outlineLevel="0" collapsed="false">
      <c r="A205" s="181" t="s">
        <v>121</v>
      </c>
      <c r="B205" s="182" t="s">
        <v>122</v>
      </c>
      <c r="C205" s="182" t="s">
        <v>410</v>
      </c>
      <c r="D205" s="182"/>
      <c r="E205" s="182"/>
      <c r="F205" s="194" t="n">
        <v>1778267.15</v>
      </c>
      <c r="G205" s="194" t="n">
        <v>1744699.3</v>
      </c>
      <c r="H205" s="194" t="n">
        <v>1719067.8</v>
      </c>
      <c r="XBJ205" s="81"/>
    </row>
    <row r="206" customFormat="false" ht="12.75" hidden="false" customHeight="false" outlineLevel="0" collapsed="false">
      <c r="A206" s="38" t="s">
        <v>185</v>
      </c>
      <c r="B206" s="40" t="s">
        <v>122</v>
      </c>
      <c r="C206" s="40" t="s">
        <v>15</v>
      </c>
      <c r="D206" s="40"/>
      <c r="E206" s="40"/>
      <c r="F206" s="41" t="n">
        <v>643082.9871</v>
      </c>
      <c r="G206" s="41" t="n">
        <v>635571.57635</v>
      </c>
      <c r="H206" s="41" t="n">
        <v>625374</v>
      </c>
    </row>
    <row r="207" customFormat="false" ht="12.75" hidden="false" customHeight="false" outlineLevel="0" collapsed="false">
      <c r="A207" s="44" t="s">
        <v>33</v>
      </c>
      <c r="B207" s="46" t="s">
        <v>122</v>
      </c>
      <c r="C207" s="46" t="s">
        <v>15</v>
      </c>
      <c r="D207" s="46" t="s">
        <v>34</v>
      </c>
      <c r="E207" s="64"/>
      <c r="F207" s="65" t="n">
        <v>2397.4</v>
      </c>
      <c r="G207" s="65" t="n">
        <v>2540</v>
      </c>
      <c r="H207" s="65" t="n">
        <v>2494.4</v>
      </c>
    </row>
    <row r="208" s="81" customFormat="true" ht="23.85" hidden="false" customHeight="false" outlineLevel="0" collapsed="false">
      <c r="A208" s="63" t="s">
        <v>26</v>
      </c>
      <c r="B208" s="51" t="s">
        <v>122</v>
      </c>
      <c r="C208" s="51" t="s">
        <v>15</v>
      </c>
      <c r="D208" s="51" t="s">
        <v>34</v>
      </c>
      <c r="E208" s="51" t="s">
        <v>27</v>
      </c>
      <c r="F208" s="53" t="n">
        <v>386.7</v>
      </c>
      <c r="G208" s="53" t="n">
        <v>254.1</v>
      </c>
      <c r="H208" s="53" t="n">
        <v>247.7</v>
      </c>
      <c r="XBJ208" s="1"/>
    </row>
    <row r="209" s="81" customFormat="true" ht="23.85" hidden="false" customHeight="false" outlineLevel="0" collapsed="false">
      <c r="A209" s="63" t="s">
        <v>54</v>
      </c>
      <c r="B209" s="51" t="s">
        <v>122</v>
      </c>
      <c r="C209" s="51" t="s">
        <v>15</v>
      </c>
      <c r="D209" s="51" t="s">
        <v>34</v>
      </c>
      <c r="E209" s="51" t="s">
        <v>55</v>
      </c>
      <c r="F209" s="53" t="n">
        <v>2010.7</v>
      </c>
      <c r="G209" s="53" t="n">
        <v>2285.9</v>
      </c>
      <c r="H209" s="53" t="n">
        <v>2246.7</v>
      </c>
    </row>
    <row r="210" customFormat="false" ht="42" hidden="false" customHeight="true" outlineLevel="0" collapsed="false">
      <c r="A210" s="97" t="s">
        <v>186</v>
      </c>
      <c r="B210" s="46" t="s">
        <v>122</v>
      </c>
      <c r="C210" s="46" t="s">
        <v>15</v>
      </c>
      <c r="D210" s="46" t="s">
        <v>187</v>
      </c>
      <c r="E210" s="46"/>
      <c r="F210" s="47" t="n">
        <v>331616.4</v>
      </c>
      <c r="G210" s="47" t="n">
        <v>331616.4</v>
      </c>
      <c r="H210" s="47" t="n">
        <v>331616.4</v>
      </c>
      <c r="XBJ210" s="81"/>
    </row>
    <row r="211" customFormat="false" ht="46.25" hidden="false" customHeight="false" outlineLevel="0" collapsed="false">
      <c r="A211" s="49" t="s">
        <v>20</v>
      </c>
      <c r="B211" s="51" t="s">
        <v>122</v>
      </c>
      <c r="C211" s="51" t="s">
        <v>15</v>
      </c>
      <c r="D211" s="51" t="s">
        <v>187</v>
      </c>
      <c r="E211" s="52" t="s">
        <v>21</v>
      </c>
      <c r="F211" s="53" t="n">
        <v>59773.8</v>
      </c>
      <c r="G211" s="53" t="n">
        <v>59773.8</v>
      </c>
      <c r="H211" s="53" t="n">
        <v>59773.8</v>
      </c>
    </row>
    <row r="212" s="81" customFormat="true" ht="23.85" hidden="false" customHeight="false" outlineLevel="0" collapsed="false">
      <c r="A212" s="63" t="s">
        <v>26</v>
      </c>
      <c r="B212" s="51" t="s">
        <v>122</v>
      </c>
      <c r="C212" s="51" t="s">
        <v>15</v>
      </c>
      <c r="D212" s="51" t="s">
        <v>187</v>
      </c>
      <c r="E212" s="52" t="s">
        <v>27</v>
      </c>
      <c r="F212" s="53" t="n">
        <v>107.8</v>
      </c>
      <c r="G212" s="53" t="n">
        <v>107.8</v>
      </c>
      <c r="H212" s="53" t="n">
        <v>107.8</v>
      </c>
      <c r="XBJ212" s="1"/>
    </row>
    <row r="213" s="81" customFormat="true" ht="23.85" hidden="false" customHeight="false" outlineLevel="0" collapsed="false">
      <c r="A213" s="63" t="s">
        <v>54</v>
      </c>
      <c r="B213" s="51" t="s">
        <v>122</v>
      </c>
      <c r="C213" s="51" t="s">
        <v>15</v>
      </c>
      <c r="D213" s="51" t="s">
        <v>187</v>
      </c>
      <c r="E213" s="51" t="s">
        <v>55</v>
      </c>
      <c r="F213" s="53" t="n">
        <v>271734.8</v>
      </c>
      <c r="G213" s="53" t="n">
        <v>271734.8</v>
      </c>
      <c r="H213" s="53" t="n">
        <v>271734.8</v>
      </c>
    </row>
    <row r="214" customFormat="false" ht="35.05" hidden="false" customHeight="false" outlineLevel="0" collapsed="false">
      <c r="A214" s="97" t="s">
        <v>188</v>
      </c>
      <c r="B214" s="46" t="s">
        <v>122</v>
      </c>
      <c r="C214" s="46" t="s">
        <v>15</v>
      </c>
      <c r="D214" s="46" t="s">
        <v>189</v>
      </c>
      <c r="E214" s="46"/>
      <c r="F214" s="47" t="n">
        <v>3476.55914</v>
      </c>
      <c r="G214" s="47" t="n">
        <v>3476.55914</v>
      </c>
      <c r="H214" s="47" t="n">
        <v>0</v>
      </c>
      <c r="XBJ214" s="81"/>
    </row>
    <row r="215" customFormat="false" ht="23.85" hidden="false" customHeight="false" outlineLevel="0" collapsed="false">
      <c r="A215" s="63" t="s">
        <v>54</v>
      </c>
      <c r="B215" s="51" t="s">
        <v>122</v>
      </c>
      <c r="C215" s="51" t="s">
        <v>15</v>
      </c>
      <c r="D215" s="51" t="s">
        <v>189</v>
      </c>
      <c r="E215" s="52" t="s">
        <v>55</v>
      </c>
      <c r="F215" s="53" t="n">
        <v>3476.55914</v>
      </c>
      <c r="G215" s="53" t="n">
        <v>3476.55914</v>
      </c>
      <c r="H215" s="53" t="n">
        <v>0</v>
      </c>
    </row>
    <row r="216" customFormat="false" ht="35.05" hidden="false" customHeight="false" outlineLevel="0" collapsed="false">
      <c r="A216" s="97" t="s">
        <v>141</v>
      </c>
      <c r="B216" s="46" t="s">
        <v>122</v>
      </c>
      <c r="C216" s="46" t="s">
        <v>15</v>
      </c>
      <c r="D216" s="46" t="s">
        <v>142</v>
      </c>
      <c r="E216" s="46"/>
      <c r="F216" s="47" t="n">
        <v>2513.32796</v>
      </c>
      <c r="G216" s="47" t="n">
        <v>5268.81721</v>
      </c>
      <c r="H216" s="47" t="n">
        <v>0</v>
      </c>
    </row>
    <row r="217" customFormat="false" ht="23.85" hidden="false" customHeight="false" outlineLevel="0" collapsed="false">
      <c r="A217" s="55" t="s">
        <v>26</v>
      </c>
      <c r="B217" s="51" t="s">
        <v>122</v>
      </c>
      <c r="C217" s="51" t="s">
        <v>15</v>
      </c>
      <c r="D217" s="51" t="s">
        <v>142</v>
      </c>
      <c r="E217" s="52" t="s">
        <v>27</v>
      </c>
      <c r="F217" s="53" t="n">
        <v>510</v>
      </c>
      <c r="G217" s="53" t="n">
        <v>1075.26882</v>
      </c>
      <c r="H217" s="53" t="n">
        <v>0</v>
      </c>
    </row>
    <row r="218" customFormat="false" ht="23.85" hidden="false" customHeight="false" outlineLevel="0" collapsed="false">
      <c r="A218" s="63" t="s">
        <v>54</v>
      </c>
      <c r="B218" s="51" t="s">
        <v>122</v>
      </c>
      <c r="C218" s="51" t="s">
        <v>15</v>
      </c>
      <c r="D218" s="51" t="s">
        <v>142</v>
      </c>
      <c r="E218" s="52" t="s">
        <v>55</v>
      </c>
      <c r="F218" s="53" t="n">
        <v>2003.32796</v>
      </c>
      <c r="G218" s="53" t="n">
        <v>4193.54839</v>
      </c>
      <c r="H218" s="53" t="n">
        <v>0</v>
      </c>
    </row>
    <row r="219" customFormat="false" ht="53.25" hidden="false" customHeight="true" outlineLevel="0" collapsed="false">
      <c r="A219" s="44" t="s">
        <v>190</v>
      </c>
      <c r="B219" s="46" t="s">
        <v>122</v>
      </c>
      <c r="C219" s="46" t="s">
        <v>15</v>
      </c>
      <c r="D219" s="46" t="s">
        <v>191</v>
      </c>
      <c r="E219" s="46"/>
      <c r="F219" s="47" t="n">
        <v>297087.3</v>
      </c>
      <c r="G219" s="47" t="n">
        <v>286685.8</v>
      </c>
      <c r="H219" s="47" t="n">
        <v>285286.2</v>
      </c>
    </row>
    <row r="220" customFormat="false" ht="39.75" hidden="false" customHeight="true" outlineLevel="0" collapsed="false">
      <c r="A220" s="49" t="s">
        <v>20</v>
      </c>
      <c r="B220" s="51" t="s">
        <v>122</v>
      </c>
      <c r="C220" s="51" t="s">
        <v>15</v>
      </c>
      <c r="D220" s="51" t="s">
        <v>191</v>
      </c>
      <c r="E220" s="52" t="s">
        <v>21</v>
      </c>
      <c r="F220" s="47" t="n">
        <v>43063</v>
      </c>
      <c r="G220" s="47" t="n">
        <v>43009</v>
      </c>
      <c r="H220" s="47" t="n">
        <v>43009</v>
      </c>
    </row>
    <row r="221" s="81" customFormat="true" ht="23.85" hidden="false" customHeight="false" outlineLevel="0" collapsed="false">
      <c r="A221" s="63" t="s">
        <v>26</v>
      </c>
      <c r="B221" s="51" t="s">
        <v>122</v>
      </c>
      <c r="C221" s="51" t="s">
        <v>15</v>
      </c>
      <c r="D221" s="51" t="s">
        <v>191</v>
      </c>
      <c r="E221" s="52" t="s">
        <v>27</v>
      </c>
      <c r="F221" s="53" t="n">
        <v>6592.6</v>
      </c>
      <c r="G221" s="53" t="n">
        <v>5025.3</v>
      </c>
      <c r="H221" s="53" t="n">
        <v>4864.9</v>
      </c>
      <c r="XBJ221" s="1"/>
    </row>
    <row r="222" s="81" customFormat="true" ht="23.85" hidden="false" customHeight="false" outlineLevel="0" collapsed="false">
      <c r="A222" s="63" t="s">
        <v>54</v>
      </c>
      <c r="B222" s="51" t="s">
        <v>122</v>
      </c>
      <c r="C222" s="51" t="s">
        <v>15</v>
      </c>
      <c r="D222" s="51" t="s">
        <v>191</v>
      </c>
      <c r="E222" s="51" t="s">
        <v>55</v>
      </c>
      <c r="F222" s="53" t="n">
        <v>247409.5</v>
      </c>
      <c r="G222" s="53" t="n">
        <v>238628.5</v>
      </c>
      <c r="H222" s="53" t="n">
        <v>237390.2</v>
      </c>
    </row>
    <row r="223" s="81" customFormat="true" ht="12.75" hidden="false" customHeight="false" outlineLevel="0" collapsed="false">
      <c r="A223" s="63" t="s">
        <v>31</v>
      </c>
      <c r="B223" s="51" t="s">
        <v>122</v>
      </c>
      <c r="C223" s="51" t="s">
        <v>15</v>
      </c>
      <c r="D223" s="51" t="s">
        <v>191</v>
      </c>
      <c r="E223" s="51" t="s">
        <v>32</v>
      </c>
      <c r="F223" s="53" t="n">
        <v>22.2</v>
      </c>
      <c r="G223" s="53" t="n">
        <v>23</v>
      </c>
      <c r="H223" s="53" t="n">
        <v>22.1</v>
      </c>
    </row>
    <row r="224" customFormat="false" ht="46.25" hidden="false" customHeight="false" outlineLevel="0" collapsed="false">
      <c r="A224" s="44" t="s">
        <v>190</v>
      </c>
      <c r="B224" s="46" t="s">
        <v>122</v>
      </c>
      <c r="C224" s="46" t="s">
        <v>15</v>
      </c>
      <c r="D224" s="46" t="s">
        <v>192</v>
      </c>
      <c r="E224" s="46"/>
      <c r="F224" s="47" t="n">
        <v>5992</v>
      </c>
      <c r="G224" s="47" t="n">
        <v>5984</v>
      </c>
      <c r="H224" s="47" t="n">
        <v>5977</v>
      </c>
      <c r="XBJ224" s="81"/>
    </row>
    <row r="225" customFormat="false" ht="23.85" hidden="false" customHeight="false" outlineLevel="0" collapsed="false">
      <c r="A225" s="55" t="s">
        <v>26</v>
      </c>
      <c r="B225" s="51" t="s">
        <v>122</v>
      </c>
      <c r="C225" s="51" t="s">
        <v>15</v>
      </c>
      <c r="D225" s="51" t="s">
        <v>192</v>
      </c>
      <c r="E225" s="52" t="s">
        <v>27</v>
      </c>
      <c r="F225" s="53" t="n">
        <v>5992</v>
      </c>
      <c r="G225" s="53" t="n">
        <v>5984</v>
      </c>
      <c r="H225" s="53" t="n">
        <v>5977</v>
      </c>
    </row>
    <row r="226" customFormat="false" ht="12.75" hidden="false" customHeight="false" outlineLevel="0" collapsed="false">
      <c r="A226" s="38" t="s">
        <v>193</v>
      </c>
      <c r="B226" s="40" t="s">
        <v>122</v>
      </c>
      <c r="C226" s="40" t="s">
        <v>17</v>
      </c>
      <c r="D226" s="40"/>
      <c r="E226" s="40"/>
      <c r="F226" s="41" t="n">
        <v>725749.00968</v>
      </c>
      <c r="G226" s="41" t="n">
        <v>710021.18602</v>
      </c>
      <c r="H226" s="41" t="n">
        <v>699827.8</v>
      </c>
      <c r="XBJ226" s="81"/>
    </row>
    <row r="227" customFormat="false" ht="12.75" hidden="false" customHeight="false" outlineLevel="0" collapsed="false">
      <c r="A227" s="44" t="s">
        <v>33</v>
      </c>
      <c r="B227" s="46" t="s">
        <v>122</v>
      </c>
      <c r="C227" s="46" t="s">
        <v>17</v>
      </c>
      <c r="D227" s="46" t="s">
        <v>34</v>
      </c>
      <c r="E227" s="64"/>
      <c r="F227" s="65" t="n">
        <v>3003.8</v>
      </c>
      <c r="G227" s="65" t="n">
        <v>3461.5</v>
      </c>
      <c r="H227" s="65" t="n">
        <v>3408.6</v>
      </c>
    </row>
    <row r="228" s="81" customFormat="true" ht="23.85" hidden="false" customHeight="false" outlineLevel="0" collapsed="false">
      <c r="A228" s="63" t="s">
        <v>26</v>
      </c>
      <c r="B228" s="51" t="s">
        <v>122</v>
      </c>
      <c r="C228" s="51" t="s">
        <v>17</v>
      </c>
      <c r="D228" s="51" t="s">
        <v>34</v>
      </c>
      <c r="E228" s="51" t="s">
        <v>27</v>
      </c>
      <c r="F228" s="53" t="n">
        <v>477.5</v>
      </c>
      <c r="G228" s="53" t="n">
        <v>376.1</v>
      </c>
      <c r="H228" s="53" t="n">
        <v>368.7</v>
      </c>
      <c r="XBJ228" s="1"/>
    </row>
    <row r="229" s="81" customFormat="true" ht="23.85" hidden="false" customHeight="false" outlineLevel="0" collapsed="false">
      <c r="A229" s="63" t="s">
        <v>54</v>
      </c>
      <c r="B229" s="51" t="s">
        <v>122</v>
      </c>
      <c r="C229" s="51" t="s">
        <v>17</v>
      </c>
      <c r="D229" s="51" t="s">
        <v>34</v>
      </c>
      <c r="E229" s="51" t="s">
        <v>55</v>
      </c>
      <c r="F229" s="53" t="n">
        <v>2526.3</v>
      </c>
      <c r="G229" s="53" t="n">
        <v>3085.4</v>
      </c>
      <c r="H229" s="53" t="n">
        <v>3039.9</v>
      </c>
    </row>
    <row r="230" s="81" customFormat="true" ht="46.25" hidden="false" customHeight="false" outlineLevel="0" collapsed="false">
      <c r="A230" s="44" t="str">
        <f aca="false">'2025г вед стр-ра'!A241</f>
        <v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B230" s="46" t="s">
        <v>122</v>
      </c>
      <c r="C230" s="46" t="s">
        <v>17</v>
      </c>
      <c r="D230" s="46" t="s">
        <v>195</v>
      </c>
      <c r="E230" s="46"/>
      <c r="F230" s="53" t="n">
        <v>78.8</v>
      </c>
      <c r="G230" s="53" t="n">
        <v>952.2</v>
      </c>
      <c r="H230" s="53" t="n">
        <v>952.2</v>
      </c>
    </row>
    <row r="231" s="81" customFormat="true" ht="23.85" hidden="false" customHeight="false" outlineLevel="0" collapsed="false">
      <c r="A231" s="63" t="str">
        <f aca="false">'2025г вед стр-ра'!A242</f>
        <v>Предоставление субсидий бюджетным, автономным учреждениям и иным некоммерческим организациям</v>
      </c>
      <c r="B231" s="51" t="s">
        <v>122</v>
      </c>
      <c r="C231" s="51" t="s">
        <v>17</v>
      </c>
      <c r="D231" s="51" t="s">
        <v>195</v>
      </c>
      <c r="E231" s="51" t="s">
        <v>55</v>
      </c>
      <c r="F231" s="53" t="n">
        <v>78.8</v>
      </c>
      <c r="G231" s="53" t="n">
        <v>952.2</v>
      </c>
      <c r="H231" s="53" t="n">
        <v>952.2</v>
      </c>
    </row>
    <row r="232" s="81" customFormat="true" ht="23.85" hidden="false" customHeight="false" outlineLevel="0" collapsed="false">
      <c r="A232" s="44" t="s">
        <v>196</v>
      </c>
      <c r="B232" s="46" t="s">
        <v>122</v>
      </c>
      <c r="C232" s="46" t="s">
        <v>17</v>
      </c>
      <c r="D232" s="46" t="s">
        <v>197</v>
      </c>
      <c r="E232" s="46"/>
      <c r="F232" s="47" t="n">
        <v>548.70968</v>
      </c>
      <c r="G232" s="47" t="n">
        <v>548.70968</v>
      </c>
      <c r="H232" s="47" t="n">
        <v>548.70968</v>
      </c>
    </row>
    <row r="233" s="81" customFormat="true" ht="23.85" hidden="false" customHeight="false" outlineLevel="0" collapsed="false">
      <c r="A233" s="63" t="s">
        <v>54</v>
      </c>
      <c r="B233" s="51" t="s">
        <v>122</v>
      </c>
      <c r="C233" s="51" t="s">
        <v>17</v>
      </c>
      <c r="D233" s="51" t="s">
        <v>197</v>
      </c>
      <c r="E233" s="51" t="s">
        <v>55</v>
      </c>
      <c r="F233" s="53" t="n">
        <v>548.70968</v>
      </c>
      <c r="G233" s="53" t="n">
        <v>548.70968</v>
      </c>
      <c r="H233" s="53" t="n">
        <v>548.70968</v>
      </c>
    </row>
    <row r="234" customFormat="false" ht="35.05" hidden="false" customHeight="false" outlineLevel="0" collapsed="false">
      <c r="A234" s="97" t="s">
        <v>188</v>
      </c>
      <c r="B234" s="46" t="s">
        <v>122</v>
      </c>
      <c r="C234" s="46" t="s">
        <v>17</v>
      </c>
      <c r="D234" s="46" t="s">
        <v>189</v>
      </c>
      <c r="E234" s="46"/>
      <c r="F234" s="47" t="n">
        <v>800</v>
      </c>
      <c r="G234" s="47" t="n">
        <v>800</v>
      </c>
      <c r="H234" s="47" t="n">
        <v>0</v>
      </c>
      <c r="XBJ234" s="81"/>
    </row>
    <row r="235" customFormat="false" ht="23.85" hidden="false" customHeight="false" outlineLevel="0" collapsed="false">
      <c r="A235" s="55" t="s">
        <v>26</v>
      </c>
      <c r="B235" s="51" t="s">
        <v>122</v>
      </c>
      <c r="C235" s="51" t="s">
        <v>17</v>
      </c>
      <c r="D235" s="51" t="s">
        <v>189</v>
      </c>
      <c r="E235" s="52" t="s">
        <v>27</v>
      </c>
      <c r="F235" s="53" t="n">
        <v>700</v>
      </c>
      <c r="G235" s="53" t="n">
        <v>700</v>
      </c>
      <c r="H235" s="53" t="n">
        <v>0</v>
      </c>
    </row>
    <row r="236" customFormat="false" ht="23.85" hidden="false" customHeight="false" outlineLevel="0" collapsed="false">
      <c r="A236" s="63" t="s">
        <v>54</v>
      </c>
      <c r="B236" s="51" t="s">
        <v>122</v>
      </c>
      <c r="C236" s="51" t="s">
        <v>17</v>
      </c>
      <c r="D236" s="51" t="s">
        <v>189</v>
      </c>
      <c r="E236" s="52" t="s">
        <v>55</v>
      </c>
      <c r="F236" s="53" t="n">
        <v>100</v>
      </c>
      <c r="G236" s="53" t="n">
        <v>100</v>
      </c>
      <c r="H236" s="53" t="n">
        <v>0</v>
      </c>
    </row>
    <row r="237" customFormat="false" ht="35.05" hidden="false" customHeight="false" outlineLevel="0" collapsed="false">
      <c r="A237" s="97" t="s">
        <v>141</v>
      </c>
      <c r="B237" s="46" t="s">
        <v>122</v>
      </c>
      <c r="C237" s="46" t="s">
        <v>17</v>
      </c>
      <c r="D237" s="46" t="s">
        <v>142</v>
      </c>
      <c r="E237" s="46"/>
      <c r="F237" s="47" t="n">
        <v>1770</v>
      </c>
      <c r="G237" s="47" t="n">
        <v>5335.16129</v>
      </c>
      <c r="H237" s="47" t="n">
        <v>0</v>
      </c>
    </row>
    <row r="238" customFormat="false" ht="23.85" hidden="false" customHeight="false" outlineLevel="0" collapsed="false">
      <c r="A238" s="55" t="s">
        <v>26</v>
      </c>
      <c r="B238" s="51" t="s">
        <v>122</v>
      </c>
      <c r="C238" s="51" t="s">
        <v>17</v>
      </c>
      <c r="D238" s="51" t="s">
        <v>142</v>
      </c>
      <c r="E238" s="52" t="s">
        <v>27</v>
      </c>
      <c r="F238" s="53" t="n">
        <v>0</v>
      </c>
      <c r="G238" s="53" t="n">
        <v>1075.26882</v>
      </c>
      <c r="H238" s="53" t="n">
        <v>0</v>
      </c>
    </row>
    <row r="239" customFormat="false" ht="23.85" hidden="false" customHeight="false" outlineLevel="0" collapsed="false">
      <c r="A239" s="63" t="s">
        <v>54</v>
      </c>
      <c r="B239" s="51" t="s">
        <v>122</v>
      </c>
      <c r="C239" s="51" t="s">
        <v>17</v>
      </c>
      <c r="D239" s="51" t="s">
        <v>142</v>
      </c>
      <c r="E239" s="52" t="s">
        <v>55</v>
      </c>
      <c r="F239" s="53" t="n">
        <v>1770</v>
      </c>
      <c r="G239" s="53" t="n">
        <v>4259.89247</v>
      </c>
      <c r="H239" s="53" t="n">
        <v>0</v>
      </c>
    </row>
    <row r="240" customFormat="false" ht="57.45" hidden="false" customHeight="false" outlineLevel="0" collapsed="false">
      <c r="A240" s="44" t="s">
        <v>198</v>
      </c>
      <c r="B240" s="46" t="s">
        <v>122</v>
      </c>
      <c r="C240" s="46" t="s">
        <v>17</v>
      </c>
      <c r="D240" s="46" t="s">
        <v>199</v>
      </c>
      <c r="E240" s="46"/>
      <c r="F240" s="47" t="n">
        <v>579336.1</v>
      </c>
      <c r="G240" s="47" t="n">
        <v>579336.1</v>
      </c>
      <c r="H240" s="47" t="n">
        <v>579336.1</v>
      </c>
      <c r="XBJ240" s="81"/>
    </row>
    <row r="241" customFormat="false" ht="46.25" hidden="false" customHeight="false" outlineLevel="0" collapsed="false">
      <c r="A241" s="49" t="s">
        <v>20</v>
      </c>
      <c r="B241" s="51" t="s">
        <v>122</v>
      </c>
      <c r="C241" s="51" t="s">
        <v>17</v>
      </c>
      <c r="D241" s="51" t="s">
        <v>199</v>
      </c>
      <c r="E241" s="52" t="s">
        <v>21</v>
      </c>
      <c r="F241" s="53" t="n">
        <v>108956.5</v>
      </c>
      <c r="G241" s="53" t="n">
        <v>108956.5</v>
      </c>
      <c r="H241" s="53" t="n">
        <v>108956.5</v>
      </c>
    </row>
    <row r="242" s="81" customFormat="true" ht="23.85" hidden="false" customHeight="false" outlineLevel="0" collapsed="false">
      <c r="A242" s="63" t="s">
        <v>26</v>
      </c>
      <c r="B242" s="51" t="s">
        <v>122</v>
      </c>
      <c r="C242" s="51" t="s">
        <v>17</v>
      </c>
      <c r="D242" s="51" t="s">
        <v>199</v>
      </c>
      <c r="E242" s="52" t="s">
        <v>27</v>
      </c>
      <c r="F242" s="53" t="n">
        <v>466.8</v>
      </c>
      <c r="G242" s="53" t="n">
        <v>466.8</v>
      </c>
      <c r="H242" s="53" t="n">
        <v>466.8</v>
      </c>
      <c r="XBJ242" s="1"/>
    </row>
    <row r="243" s="81" customFormat="true" ht="23.85" hidden="false" customHeight="false" outlineLevel="0" collapsed="false">
      <c r="A243" s="63" t="s">
        <v>54</v>
      </c>
      <c r="B243" s="51" t="s">
        <v>122</v>
      </c>
      <c r="C243" s="51" t="s">
        <v>17</v>
      </c>
      <c r="D243" s="51" t="s">
        <v>199</v>
      </c>
      <c r="E243" s="51" t="s">
        <v>55</v>
      </c>
      <c r="F243" s="53" t="n">
        <v>469912.8</v>
      </c>
      <c r="G243" s="53" t="n">
        <v>469912.8</v>
      </c>
      <c r="H243" s="53" t="n">
        <v>469912.8</v>
      </c>
    </row>
    <row r="244" customFormat="false" ht="27" hidden="false" customHeight="true" outlineLevel="0" collapsed="false">
      <c r="A244" s="44" t="s">
        <v>200</v>
      </c>
      <c r="B244" s="46" t="s">
        <v>122</v>
      </c>
      <c r="C244" s="46" t="s">
        <v>17</v>
      </c>
      <c r="D244" s="46" t="s">
        <v>201</v>
      </c>
      <c r="E244" s="46"/>
      <c r="F244" s="47" t="n">
        <v>2704.6</v>
      </c>
      <c r="G244" s="47" t="n">
        <v>2704.6</v>
      </c>
      <c r="H244" s="47" t="n">
        <v>2704.6</v>
      </c>
      <c r="XBJ244" s="81"/>
    </row>
    <row r="245" s="81" customFormat="true" ht="23.85" hidden="false" customHeight="false" outlineLevel="0" collapsed="false">
      <c r="A245" s="63" t="s">
        <v>26</v>
      </c>
      <c r="B245" s="51" t="s">
        <v>122</v>
      </c>
      <c r="C245" s="51" t="s">
        <v>17</v>
      </c>
      <c r="D245" s="51" t="s">
        <v>201</v>
      </c>
      <c r="E245" s="52" t="s">
        <v>27</v>
      </c>
      <c r="F245" s="53" t="n">
        <v>2704.6</v>
      </c>
      <c r="G245" s="53" t="n">
        <v>2704.6</v>
      </c>
      <c r="H245" s="53" t="n">
        <v>2704.6</v>
      </c>
      <c r="XBJ245" s="1"/>
    </row>
    <row r="246" customFormat="false" ht="58.5" hidden="false" customHeight="true" outlineLevel="0" collapsed="false">
      <c r="A246" s="44" t="s">
        <v>190</v>
      </c>
      <c r="B246" s="46" t="s">
        <v>122</v>
      </c>
      <c r="C246" s="46" t="s">
        <v>17</v>
      </c>
      <c r="D246" s="46" t="s">
        <v>204</v>
      </c>
      <c r="E246" s="46"/>
      <c r="F246" s="47" t="n">
        <v>117151.9</v>
      </c>
      <c r="G246" s="47" t="n">
        <v>92637.01505</v>
      </c>
      <c r="H246" s="47" t="n">
        <v>89025.39032</v>
      </c>
      <c r="XBJ246" s="81"/>
    </row>
    <row r="247" s="81" customFormat="true" ht="23.85" hidden="false" customHeight="false" outlineLevel="0" collapsed="false">
      <c r="A247" s="63" t="s">
        <v>54</v>
      </c>
      <c r="B247" s="51" t="s">
        <v>122</v>
      </c>
      <c r="C247" s="51" t="s">
        <v>17</v>
      </c>
      <c r="D247" s="51" t="s">
        <v>204</v>
      </c>
      <c r="E247" s="51" t="s">
        <v>55</v>
      </c>
      <c r="F247" s="53" t="n">
        <v>117151.9</v>
      </c>
      <c r="G247" s="53" t="n">
        <v>92637.01505</v>
      </c>
      <c r="H247" s="53" t="n">
        <v>89025.39032</v>
      </c>
      <c r="XBJ247" s="1"/>
    </row>
    <row r="248" customFormat="false" ht="46.25" hidden="false" customHeight="false" outlineLevel="0" collapsed="false">
      <c r="A248" s="44" t="s">
        <v>205</v>
      </c>
      <c r="B248" s="46" t="s">
        <v>122</v>
      </c>
      <c r="C248" s="46" t="s">
        <v>17</v>
      </c>
      <c r="D248" s="46" t="s">
        <v>206</v>
      </c>
      <c r="E248" s="46"/>
      <c r="F248" s="47" t="n">
        <v>5787.2</v>
      </c>
      <c r="G248" s="47" t="n">
        <v>4552.2</v>
      </c>
      <c r="H248" s="47" t="n">
        <v>4382.2</v>
      </c>
      <c r="XBJ248" s="81"/>
    </row>
    <row r="249" customFormat="false" ht="46.25" hidden="false" customHeight="false" outlineLevel="0" collapsed="false">
      <c r="A249" s="49" t="s">
        <v>20</v>
      </c>
      <c r="B249" s="51" t="s">
        <v>122</v>
      </c>
      <c r="C249" s="51" t="s">
        <v>17</v>
      </c>
      <c r="D249" s="51" t="s">
        <v>206</v>
      </c>
      <c r="E249" s="52" t="s">
        <v>21</v>
      </c>
      <c r="F249" s="53" t="n">
        <v>36</v>
      </c>
      <c r="G249" s="53" t="n">
        <v>0</v>
      </c>
      <c r="H249" s="53" t="n">
        <v>0</v>
      </c>
      <c r="XBJ249" s="81"/>
    </row>
    <row r="250" s="81" customFormat="true" ht="23.85" hidden="false" customHeight="false" outlineLevel="0" collapsed="false">
      <c r="A250" s="63" t="s">
        <v>26</v>
      </c>
      <c r="B250" s="51" t="s">
        <v>122</v>
      </c>
      <c r="C250" s="51" t="s">
        <v>17</v>
      </c>
      <c r="D250" s="51" t="s">
        <v>206</v>
      </c>
      <c r="E250" s="52" t="s">
        <v>27</v>
      </c>
      <c r="F250" s="53" t="n">
        <v>5544.3</v>
      </c>
      <c r="G250" s="53" t="n">
        <v>4407.4</v>
      </c>
      <c r="H250" s="53" t="n">
        <v>4243.5</v>
      </c>
      <c r="XBJ250" s="1"/>
    </row>
    <row r="251" s="81" customFormat="true" ht="12.75" hidden="false" customHeight="false" outlineLevel="0" collapsed="false">
      <c r="A251" s="63" t="s">
        <v>31</v>
      </c>
      <c r="B251" s="51" t="s">
        <v>122</v>
      </c>
      <c r="C251" s="51" t="s">
        <v>17</v>
      </c>
      <c r="D251" s="51" t="s">
        <v>206</v>
      </c>
      <c r="E251" s="51" t="s">
        <v>32</v>
      </c>
      <c r="F251" s="53" t="n">
        <v>206.9</v>
      </c>
      <c r="G251" s="53" t="n">
        <v>144.8</v>
      </c>
      <c r="H251" s="53" t="n">
        <v>138.7</v>
      </c>
    </row>
    <row r="252" customFormat="false" ht="46.25" hidden="false" customHeight="false" outlineLevel="0" collapsed="false">
      <c r="A252" s="44" t="s">
        <v>205</v>
      </c>
      <c r="B252" s="46" t="s">
        <v>122</v>
      </c>
      <c r="C252" s="46" t="s">
        <v>17</v>
      </c>
      <c r="D252" s="46" t="s">
        <v>207</v>
      </c>
      <c r="E252" s="46"/>
      <c r="F252" s="47" t="n">
        <v>67</v>
      </c>
      <c r="G252" s="47" t="n">
        <v>67</v>
      </c>
      <c r="H252" s="47" t="n">
        <v>67</v>
      </c>
      <c r="XBJ252" s="81"/>
    </row>
    <row r="253" s="81" customFormat="true" ht="23.85" hidden="false" customHeight="false" outlineLevel="0" collapsed="false">
      <c r="A253" s="63" t="s">
        <v>26</v>
      </c>
      <c r="B253" s="51" t="s">
        <v>122</v>
      </c>
      <c r="C253" s="51" t="s">
        <v>17</v>
      </c>
      <c r="D253" s="51" t="s">
        <v>207</v>
      </c>
      <c r="E253" s="52" t="s">
        <v>27</v>
      </c>
      <c r="F253" s="53" t="n">
        <v>67</v>
      </c>
      <c r="G253" s="53" t="n">
        <v>67</v>
      </c>
      <c r="H253" s="53" t="n">
        <v>67</v>
      </c>
      <c r="XBJ253" s="1"/>
    </row>
    <row r="254" customFormat="false" ht="68.65" hidden="false" customHeight="false" outlineLevel="0" collapsed="false">
      <c r="A254" s="44" t="s">
        <v>208</v>
      </c>
      <c r="B254" s="46" t="s">
        <v>122</v>
      </c>
      <c r="C254" s="46" t="s">
        <v>17</v>
      </c>
      <c r="D254" s="46" t="s">
        <v>209</v>
      </c>
      <c r="E254" s="46"/>
      <c r="F254" s="47" t="n">
        <v>4436.6</v>
      </c>
      <c r="G254" s="47" t="n">
        <v>5335.2</v>
      </c>
      <c r="H254" s="47" t="n">
        <v>5111.5</v>
      </c>
      <c r="XBJ254" s="81"/>
    </row>
    <row r="255" s="81" customFormat="true" ht="23.85" hidden="false" customHeight="false" outlineLevel="0" collapsed="false">
      <c r="A255" s="63" t="s">
        <v>26</v>
      </c>
      <c r="B255" s="51" t="s">
        <v>122</v>
      </c>
      <c r="C255" s="51" t="s">
        <v>17</v>
      </c>
      <c r="D255" s="51" t="s">
        <v>209</v>
      </c>
      <c r="E255" s="52" t="s">
        <v>27</v>
      </c>
      <c r="F255" s="53" t="n">
        <v>1899.1</v>
      </c>
      <c r="G255" s="53" t="n">
        <v>2291.3</v>
      </c>
      <c r="H255" s="53" t="n">
        <v>2195.2</v>
      </c>
      <c r="XBJ255" s="1"/>
    </row>
    <row r="256" s="81" customFormat="true" ht="12.75" hidden="false" customHeight="false" outlineLevel="0" collapsed="false">
      <c r="A256" s="63" t="s">
        <v>47</v>
      </c>
      <c r="B256" s="51" t="s">
        <v>122</v>
      </c>
      <c r="C256" s="51" t="s">
        <v>17</v>
      </c>
      <c r="D256" s="51" t="s">
        <v>209</v>
      </c>
      <c r="E256" s="52" t="s">
        <v>48</v>
      </c>
      <c r="F256" s="53" t="n">
        <v>362</v>
      </c>
      <c r="G256" s="53" t="n">
        <v>433.6</v>
      </c>
      <c r="H256" s="53" t="n">
        <v>415.4</v>
      </c>
    </row>
    <row r="257" s="81" customFormat="true" ht="23.85" hidden="false" customHeight="false" outlineLevel="0" collapsed="false">
      <c r="A257" s="63" t="s">
        <v>54</v>
      </c>
      <c r="B257" s="51" t="s">
        <v>122</v>
      </c>
      <c r="C257" s="51" t="s">
        <v>17</v>
      </c>
      <c r="D257" s="51" t="s">
        <v>209</v>
      </c>
      <c r="E257" s="52" t="s">
        <v>55</v>
      </c>
      <c r="F257" s="53" t="n">
        <v>2175.5</v>
      </c>
      <c r="G257" s="53" t="n">
        <v>2610.3</v>
      </c>
      <c r="H257" s="53" t="n">
        <v>2500.9</v>
      </c>
    </row>
    <row r="258" customFormat="false" ht="23.85" hidden="false" customHeight="false" outlineLevel="0" collapsed="false">
      <c r="A258" s="44" t="s">
        <v>211</v>
      </c>
      <c r="B258" s="46" t="s">
        <v>122</v>
      </c>
      <c r="C258" s="46" t="s">
        <v>17</v>
      </c>
      <c r="D258" s="46" t="s">
        <v>212</v>
      </c>
      <c r="E258" s="46"/>
      <c r="F258" s="47" t="n">
        <v>1041.2</v>
      </c>
      <c r="G258" s="47" t="n">
        <v>1041.2</v>
      </c>
      <c r="H258" s="47" t="n">
        <v>1041.2</v>
      </c>
      <c r="XBJ258" s="81"/>
    </row>
    <row r="259" s="81" customFormat="true" ht="12.75" hidden="false" customHeight="false" outlineLevel="0" collapsed="false">
      <c r="A259" s="63" t="s">
        <v>47</v>
      </c>
      <c r="B259" s="51" t="s">
        <v>122</v>
      </c>
      <c r="C259" s="51" t="s">
        <v>17</v>
      </c>
      <c r="D259" s="46" t="s">
        <v>212</v>
      </c>
      <c r="E259" s="51" t="s">
        <v>48</v>
      </c>
      <c r="F259" s="53" t="n">
        <v>20</v>
      </c>
      <c r="G259" s="53" t="n">
        <v>20</v>
      </c>
      <c r="H259" s="53" t="n">
        <v>20</v>
      </c>
      <c r="XBJ259" s="1"/>
    </row>
    <row r="260" s="81" customFormat="true" ht="23.85" hidden="false" customHeight="false" outlineLevel="0" collapsed="false">
      <c r="A260" s="63" t="s">
        <v>54</v>
      </c>
      <c r="B260" s="51" t="s">
        <v>122</v>
      </c>
      <c r="C260" s="51" t="s">
        <v>17</v>
      </c>
      <c r="D260" s="51" t="s">
        <v>212</v>
      </c>
      <c r="E260" s="51" t="s">
        <v>55</v>
      </c>
      <c r="F260" s="53" t="n">
        <v>1021.2</v>
      </c>
      <c r="G260" s="53" t="n">
        <v>1021.2</v>
      </c>
      <c r="H260" s="53" t="n">
        <v>1021.2</v>
      </c>
    </row>
    <row r="261" customFormat="false" ht="35.05" hidden="false" customHeight="false" outlineLevel="0" collapsed="false">
      <c r="A261" s="44" t="s">
        <v>202</v>
      </c>
      <c r="B261" s="46" t="s">
        <v>122</v>
      </c>
      <c r="C261" s="46" t="s">
        <v>17</v>
      </c>
      <c r="D261" s="46" t="s">
        <v>203</v>
      </c>
      <c r="E261" s="46"/>
      <c r="F261" s="47" t="n">
        <v>9023.1</v>
      </c>
      <c r="G261" s="47" t="n">
        <v>13250.3</v>
      </c>
      <c r="H261" s="47" t="n">
        <v>13250.3</v>
      </c>
      <c r="XBJ261" s="81"/>
    </row>
    <row r="262" s="81" customFormat="true" ht="23.85" hidden="false" customHeight="false" outlineLevel="0" collapsed="false">
      <c r="A262" s="63" t="s">
        <v>26</v>
      </c>
      <c r="B262" s="51" t="s">
        <v>122</v>
      </c>
      <c r="C262" s="51" t="s">
        <v>17</v>
      </c>
      <c r="D262" s="51" t="s">
        <v>203</v>
      </c>
      <c r="E262" s="52" t="s">
        <v>27</v>
      </c>
      <c r="F262" s="53" t="n">
        <v>142.5</v>
      </c>
      <c r="G262" s="53" t="n">
        <v>209.2</v>
      </c>
      <c r="H262" s="53" t="n">
        <v>209.2</v>
      </c>
      <c r="XBJ262" s="1"/>
    </row>
    <row r="263" s="81" customFormat="true" ht="23.85" hidden="false" customHeight="false" outlineLevel="0" collapsed="false">
      <c r="A263" s="63" t="s">
        <v>54</v>
      </c>
      <c r="B263" s="51" t="s">
        <v>122</v>
      </c>
      <c r="C263" s="51" t="s">
        <v>17</v>
      </c>
      <c r="D263" s="51" t="s">
        <v>203</v>
      </c>
      <c r="E263" s="51" t="s">
        <v>55</v>
      </c>
      <c r="F263" s="53" t="n">
        <v>8880.6</v>
      </c>
      <c r="G263" s="53" t="n">
        <v>13041.1</v>
      </c>
      <c r="H263" s="53" t="n">
        <v>13041.1</v>
      </c>
    </row>
    <row r="264" customFormat="false" ht="12.75" hidden="false" customHeight="false" outlineLevel="0" collapsed="false">
      <c r="A264" s="38" t="s">
        <v>123</v>
      </c>
      <c r="B264" s="40" t="s">
        <v>122</v>
      </c>
      <c r="C264" s="40" t="s">
        <v>71</v>
      </c>
      <c r="D264" s="40"/>
      <c r="E264" s="40"/>
      <c r="F264" s="41" t="n">
        <v>279727.455</v>
      </c>
      <c r="G264" s="41" t="n">
        <v>268083.23763</v>
      </c>
      <c r="H264" s="41" t="n">
        <v>263000.6</v>
      </c>
      <c r="XBJ264" s="81"/>
    </row>
    <row r="265" customFormat="false" ht="12.75" hidden="false" customHeight="false" outlineLevel="0" collapsed="false">
      <c r="A265" s="44" t="s">
        <v>33</v>
      </c>
      <c r="B265" s="46" t="s">
        <v>122</v>
      </c>
      <c r="C265" s="46" t="s">
        <v>71</v>
      </c>
      <c r="D265" s="46" t="s">
        <v>34</v>
      </c>
      <c r="E265" s="64"/>
      <c r="F265" s="65" t="n">
        <v>870.7</v>
      </c>
      <c r="G265" s="65" t="n">
        <v>979.4</v>
      </c>
      <c r="H265" s="65" t="n">
        <v>872.6</v>
      </c>
    </row>
    <row r="266" s="81" customFormat="true" ht="23.85" hidden="false" customHeight="false" outlineLevel="0" collapsed="false">
      <c r="A266" s="63" t="s">
        <v>54</v>
      </c>
      <c r="B266" s="51" t="s">
        <v>122</v>
      </c>
      <c r="C266" s="51" t="s">
        <v>71</v>
      </c>
      <c r="D266" s="51" t="s">
        <v>34</v>
      </c>
      <c r="E266" s="51" t="s">
        <v>55</v>
      </c>
      <c r="F266" s="53" t="n">
        <v>870.7</v>
      </c>
      <c r="G266" s="53" t="n">
        <v>979.4</v>
      </c>
      <c r="H266" s="53" t="n">
        <v>872.6</v>
      </c>
      <c r="XBJ266" s="1"/>
    </row>
    <row r="267" customFormat="false" ht="35.05" hidden="false" customHeight="false" outlineLevel="0" collapsed="false">
      <c r="A267" s="97" t="s">
        <v>188</v>
      </c>
      <c r="B267" s="46" t="s">
        <v>122</v>
      </c>
      <c r="C267" s="46" t="s">
        <v>71</v>
      </c>
      <c r="D267" s="46" t="s">
        <v>189</v>
      </c>
      <c r="E267" s="46"/>
      <c r="F267" s="47" t="n">
        <v>2100</v>
      </c>
      <c r="G267" s="47" t="n">
        <v>2100</v>
      </c>
      <c r="H267" s="47" t="n">
        <v>0</v>
      </c>
      <c r="XBJ267" s="81"/>
    </row>
    <row r="268" customFormat="false" ht="23.85" hidden="false" customHeight="false" outlineLevel="0" collapsed="false">
      <c r="A268" s="63" t="s">
        <v>54</v>
      </c>
      <c r="B268" s="51" t="s">
        <v>122</v>
      </c>
      <c r="C268" s="51" t="s">
        <v>71</v>
      </c>
      <c r="D268" s="51" t="s">
        <v>189</v>
      </c>
      <c r="E268" s="52" t="s">
        <v>55</v>
      </c>
      <c r="F268" s="53" t="n">
        <v>2100</v>
      </c>
      <c r="G268" s="53" t="n">
        <v>2100</v>
      </c>
      <c r="H268" s="53" t="n">
        <v>0</v>
      </c>
      <c r="XBJ268" s="81"/>
    </row>
    <row r="269" customFormat="false" ht="35.05" hidden="false" customHeight="false" outlineLevel="0" collapsed="false">
      <c r="A269" s="97" t="s">
        <v>141</v>
      </c>
      <c r="B269" s="46" t="s">
        <v>122</v>
      </c>
      <c r="C269" s="46" t="s">
        <v>71</v>
      </c>
      <c r="D269" s="46" t="s">
        <v>142</v>
      </c>
      <c r="E269" s="46"/>
      <c r="F269" s="47" t="n">
        <v>6783.5</v>
      </c>
      <c r="G269" s="47" t="n">
        <v>2150.53763</v>
      </c>
      <c r="H269" s="47" t="n">
        <v>0</v>
      </c>
      <c r="XBJ269" s="81"/>
    </row>
    <row r="270" customFormat="false" ht="23.85" hidden="false" customHeight="false" outlineLevel="0" collapsed="false">
      <c r="A270" s="63" t="s">
        <v>54</v>
      </c>
      <c r="B270" s="51" t="s">
        <v>122</v>
      </c>
      <c r="C270" s="51" t="s">
        <v>71</v>
      </c>
      <c r="D270" s="51" t="s">
        <v>142</v>
      </c>
      <c r="E270" s="52" t="s">
        <v>55</v>
      </c>
      <c r="F270" s="53" t="n">
        <v>6783.5</v>
      </c>
      <c r="G270" s="53" t="n">
        <v>2150.53763</v>
      </c>
      <c r="H270" s="53" t="n">
        <v>0</v>
      </c>
    </row>
    <row r="271" customFormat="false" ht="23.85" hidden="false" customHeight="false" outlineLevel="0" collapsed="false">
      <c r="A271" s="44" t="s">
        <v>213</v>
      </c>
      <c r="B271" s="46" t="s">
        <v>122</v>
      </c>
      <c r="C271" s="46" t="s">
        <v>71</v>
      </c>
      <c r="D271" s="46" t="s">
        <v>214</v>
      </c>
      <c r="E271" s="46"/>
      <c r="F271" s="47" t="n">
        <v>100</v>
      </c>
      <c r="G271" s="47" t="n">
        <v>0</v>
      </c>
      <c r="H271" s="47" t="n">
        <v>0</v>
      </c>
      <c r="XBK271" s="1"/>
      <c r="XBL271" s="1"/>
      <c r="XBM271" s="1"/>
      <c r="XBN271" s="1"/>
      <c r="XBO271" s="1"/>
      <c r="XBP271" s="1"/>
      <c r="XBQ271" s="1"/>
      <c r="XBR271" s="1"/>
      <c r="XBS271" s="1"/>
      <c r="XBT271" s="1"/>
      <c r="XBU271" s="1"/>
      <c r="XBV271" s="1"/>
      <c r="XBW271" s="1"/>
      <c r="XBX271" s="1"/>
      <c r="XBY271" s="1"/>
      <c r="XBZ271" s="1"/>
      <c r="XCA271" s="1"/>
      <c r="XCB271" s="1"/>
      <c r="XCC271" s="1"/>
      <c r="XCD271" s="1"/>
      <c r="XCE271" s="1"/>
      <c r="XCF271" s="1"/>
      <c r="XCG271" s="1"/>
      <c r="XCH271" s="1"/>
      <c r="XCI271" s="1"/>
      <c r="XCJ271" s="1"/>
      <c r="XCK271" s="1"/>
      <c r="XCL271" s="1"/>
      <c r="XCM271" s="1"/>
      <c r="XCN271" s="1"/>
      <c r="XCO271" s="1"/>
      <c r="XCP271" s="1"/>
      <c r="XCQ271" s="1"/>
      <c r="XCR271" s="1"/>
      <c r="XCS271" s="1"/>
      <c r="XCT271" s="1"/>
      <c r="XCU271" s="1"/>
      <c r="XCV271" s="1"/>
      <c r="XCW271" s="1"/>
      <c r="XCX271" s="1"/>
      <c r="XCY271" s="1"/>
      <c r="XCZ271" s="1"/>
      <c r="XDA271" s="1"/>
      <c r="XDB271" s="1"/>
      <c r="XDC271" s="1"/>
      <c r="XDD271" s="1"/>
      <c r="XDE271" s="1"/>
      <c r="XDF271" s="1"/>
    </row>
    <row r="272" customFormat="false" ht="23.85" hidden="false" customHeight="false" outlineLevel="0" collapsed="false">
      <c r="A272" s="63" t="s">
        <v>54</v>
      </c>
      <c r="B272" s="51" t="s">
        <v>122</v>
      </c>
      <c r="C272" s="51" t="s">
        <v>71</v>
      </c>
      <c r="D272" s="51" t="s">
        <v>214</v>
      </c>
      <c r="E272" s="51" t="s">
        <v>55</v>
      </c>
      <c r="F272" s="53" t="n">
        <v>100</v>
      </c>
      <c r="G272" s="53" t="n">
        <v>0</v>
      </c>
      <c r="H272" s="53" t="n">
        <v>0</v>
      </c>
      <c r="XBK272" s="1"/>
      <c r="XBL272" s="1"/>
      <c r="XBM272" s="1"/>
      <c r="XBN272" s="1"/>
      <c r="XBO272" s="1"/>
      <c r="XBP272" s="1"/>
      <c r="XBQ272" s="1"/>
      <c r="XBR272" s="1"/>
      <c r="XBS272" s="1"/>
      <c r="XBT272" s="1"/>
      <c r="XBU272" s="1"/>
      <c r="XBV272" s="1"/>
      <c r="XBW272" s="1"/>
      <c r="XBX272" s="1"/>
      <c r="XBY272" s="1"/>
      <c r="XBZ272" s="1"/>
      <c r="XCA272" s="1"/>
      <c r="XCB272" s="1"/>
      <c r="XCC272" s="1"/>
      <c r="XCD272" s="1"/>
      <c r="XCE272" s="1"/>
      <c r="XCF272" s="1"/>
      <c r="XCG272" s="1"/>
      <c r="XCH272" s="1"/>
      <c r="XCI272" s="1"/>
      <c r="XCJ272" s="1"/>
      <c r="XCK272" s="1"/>
      <c r="XCL272" s="1"/>
      <c r="XCM272" s="1"/>
      <c r="XCN272" s="1"/>
      <c r="XCO272" s="1"/>
      <c r="XCP272" s="1"/>
      <c r="XCQ272" s="1"/>
      <c r="XCR272" s="1"/>
      <c r="XCS272" s="1"/>
      <c r="XCT272" s="1"/>
      <c r="XCU272" s="1"/>
      <c r="XCV272" s="1"/>
      <c r="XCW272" s="1"/>
      <c r="XCX272" s="1"/>
      <c r="XCY272" s="1"/>
      <c r="XCZ272" s="1"/>
      <c r="XDA272" s="1"/>
      <c r="XDB272" s="1"/>
      <c r="XDC272" s="1"/>
      <c r="XDD272" s="1"/>
      <c r="XDE272" s="1"/>
      <c r="XDF272" s="1"/>
    </row>
    <row r="273" customFormat="false" ht="52.5" hidden="false" customHeight="true" outlineLevel="0" collapsed="false">
      <c r="A273" s="44" t="s">
        <v>190</v>
      </c>
      <c r="B273" s="46" t="s">
        <v>122</v>
      </c>
      <c r="C273" s="46" t="s">
        <v>71</v>
      </c>
      <c r="D273" s="46" t="s">
        <v>215</v>
      </c>
      <c r="E273" s="46"/>
      <c r="F273" s="47" t="n">
        <v>249477.055</v>
      </c>
      <c r="G273" s="47" t="n">
        <v>242662</v>
      </c>
      <c r="H273" s="47" t="n">
        <v>241937.1</v>
      </c>
    </row>
    <row r="274" s="81" customFormat="true" ht="12.75" hidden="false" customHeight="false" outlineLevel="0" collapsed="false">
      <c r="A274" s="63" t="s">
        <v>47</v>
      </c>
      <c r="B274" s="51" t="s">
        <v>122</v>
      </c>
      <c r="C274" s="51" t="s">
        <v>71</v>
      </c>
      <c r="D274" s="51" t="s">
        <v>215</v>
      </c>
      <c r="E274" s="52" t="s">
        <v>48</v>
      </c>
      <c r="F274" s="53" t="n">
        <v>30</v>
      </c>
      <c r="G274" s="53" t="n">
        <v>30</v>
      </c>
      <c r="H274" s="53" t="n">
        <v>30</v>
      </c>
      <c r="XBJ274" s="1"/>
    </row>
    <row r="275" s="81" customFormat="true" ht="23.85" hidden="false" customHeight="false" outlineLevel="0" collapsed="false">
      <c r="A275" s="63" t="s">
        <v>54</v>
      </c>
      <c r="B275" s="51" t="s">
        <v>122</v>
      </c>
      <c r="C275" s="51" t="s">
        <v>71</v>
      </c>
      <c r="D275" s="51" t="s">
        <v>215</v>
      </c>
      <c r="E275" s="51" t="s">
        <v>55</v>
      </c>
      <c r="F275" s="53" t="n">
        <v>249447.055</v>
      </c>
      <c r="G275" s="53" t="n">
        <v>242632</v>
      </c>
      <c r="H275" s="53" t="n">
        <v>241907.1</v>
      </c>
      <c r="XBJ275" s="1"/>
    </row>
    <row r="276" s="81" customFormat="true" ht="23.85" hidden="false" customHeight="false" outlineLevel="0" collapsed="false">
      <c r="A276" s="44" t="str">
        <f aca="false">'2025г вед стр-ра'!A286</f>
        <v>Обеспечение персонифицированного финансирования дополнительного образования детей в рамках социального заказа</v>
      </c>
      <c r="B276" s="46" t="s">
        <v>122</v>
      </c>
      <c r="C276" s="46" t="s">
        <v>71</v>
      </c>
      <c r="D276" s="46" t="s">
        <v>217</v>
      </c>
      <c r="E276" s="46"/>
      <c r="F276" s="53" t="n">
        <v>19066.1</v>
      </c>
      <c r="G276" s="53" t="n">
        <v>18861.2</v>
      </c>
      <c r="H276" s="53" t="n">
        <v>18860.8</v>
      </c>
    </row>
    <row r="277" s="81" customFormat="true" ht="23.85" hidden="false" customHeight="false" outlineLevel="0" collapsed="false">
      <c r="A277" s="63" t="str">
        <f aca="false">'2025г вед стр-ра'!A287</f>
        <v>Предоставление субсидий бюджетным, автономным учреждениям и иным некоммерческим организациям</v>
      </c>
      <c r="B277" s="51" t="s">
        <v>122</v>
      </c>
      <c r="C277" s="51" t="s">
        <v>71</v>
      </c>
      <c r="D277" s="51" t="s">
        <v>217</v>
      </c>
      <c r="E277" s="51" t="s">
        <v>55</v>
      </c>
      <c r="F277" s="53" t="n">
        <v>17435.6</v>
      </c>
      <c r="G277" s="53" t="n">
        <v>17230.7</v>
      </c>
      <c r="H277" s="53" t="n">
        <v>17230.3</v>
      </c>
      <c r="XBJ277" s="1"/>
    </row>
    <row r="278" s="81" customFormat="true" ht="12.8" hidden="false" customHeight="false" outlineLevel="0" collapsed="false">
      <c r="A278" s="63" t="str">
        <f aca="false">'2025г вед стр-ра'!A288</f>
        <v>Иные бюджетные ассигнования</v>
      </c>
      <c r="B278" s="51" t="s">
        <v>122</v>
      </c>
      <c r="C278" s="51" t="s">
        <v>71</v>
      </c>
      <c r="D278" s="51" t="s">
        <v>217</v>
      </c>
      <c r="E278" s="51" t="s">
        <v>32</v>
      </c>
      <c r="F278" s="53" t="n">
        <v>1630.5</v>
      </c>
      <c r="G278" s="53" t="n">
        <v>1630.5</v>
      </c>
      <c r="H278" s="53" t="n">
        <v>1630.5</v>
      </c>
      <c r="XBJ278" s="1"/>
    </row>
    <row r="279" s="43" customFormat="true" ht="23.85" hidden="false" customHeight="false" outlineLevel="0" collapsed="false">
      <c r="A279" s="44" t="s">
        <v>124</v>
      </c>
      <c r="B279" s="46" t="s">
        <v>122</v>
      </c>
      <c r="C279" s="46" t="s">
        <v>71</v>
      </c>
      <c r="D279" s="46" t="s">
        <v>125</v>
      </c>
      <c r="E279" s="64"/>
      <c r="F279" s="65" t="n">
        <v>1330.1</v>
      </c>
      <c r="G279" s="65" t="n">
        <v>1330.1</v>
      </c>
      <c r="H279" s="65" t="n">
        <v>1330.1</v>
      </c>
      <c r="XBR279" s="81"/>
      <c r="XBS279" s="81"/>
      <c r="XBT279" s="81"/>
      <c r="XBU279" s="81"/>
      <c r="XBV279" s="81"/>
      <c r="XBW279" s="81"/>
      <c r="XBX279" s="81"/>
      <c r="XBY279" s="81"/>
      <c r="XBZ279" s="81"/>
      <c r="XCA279" s="81"/>
      <c r="XCB279" s="81"/>
      <c r="XCC279" s="81"/>
      <c r="XCD279" s="81"/>
      <c r="XCE279" s="81"/>
      <c r="XCF279" s="81"/>
      <c r="XCG279" s="81"/>
      <c r="XCH279" s="81"/>
      <c r="XCI279" s="81"/>
      <c r="XCJ279" s="81"/>
      <c r="XCK279" s="81"/>
      <c r="XCL279" s="81"/>
      <c r="XCM279" s="81"/>
      <c r="XCN279" s="81"/>
      <c r="XCO279" s="81"/>
      <c r="XCP279" s="81"/>
      <c r="XCQ279" s="81"/>
      <c r="XCR279" s="81"/>
      <c r="XCS279" s="81"/>
      <c r="XCT279" s="81"/>
      <c r="XCU279" s="81"/>
      <c r="XCV279" s="81"/>
      <c r="XCW279" s="81"/>
      <c r="XCX279" s="81"/>
      <c r="XCY279" s="81"/>
      <c r="XCZ279" s="81"/>
      <c r="XDA279" s="81"/>
      <c r="XDB279" s="81"/>
      <c r="XDC279" s="81"/>
      <c r="XDD279" s="81"/>
      <c r="XDE279" s="81"/>
      <c r="XDF279" s="81"/>
      <c r="XDG279" s="81"/>
      <c r="XDH279" s="81"/>
      <c r="XDI279" s="81"/>
      <c r="XDJ279" s="81"/>
      <c r="XDK279" s="81"/>
      <c r="XDL279" s="81"/>
      <c r="XDM279" s="81"/>
      <c r="XDN279" s="81"/>
      <c r="XDO279" s="81"/>
      <c r="XDP279" s="81"/>
      <c r="XDQ279" s="81"/>
      <c r="XDR279" s="81"/>
      <c r="XDS279" s="81"/>
      <c r="XDT279" s="81"/>
      <c r="XDU279" s="81"/>
      <c r="XDV279" s="81"/>
      <c r="XDW279" s="81"/>
      <c r="XDX279" s="81"/>
      <c r="XDY279" s="81"/>
      <c r="XDZ279" s="81"/>
      <c r="XEA279" s="81"/>
      <c r="XEB279" s="81"/>
      <c r="XEC279" s="81"/>
      <c r="XED279" s="81"/>
      <c r="XEE279" s="81"/>
      <c r="XEF279" s="81"/>
      <c r="XEG279" s="81"/>
      <c r="XEH279" s="81"/>
      <c r="XEI279" s="81"/>
      <c r="XEJ279" s="81"/>
      <c r="XEK279" s="81"/>
      <c r="XEL279" s="81"/>
      <c r="XEM279" s="81"/>
      <c r="XEN279" s="81"/>
      <c r="XEO279" s="81"/>
      <c r="XEP279" s="81"/>
      <c r="XEQ279" s="81"/>
      <c r="XER279" s="81"/>
      <c r="XES279" s="81"/>
      <c r="XET279" s="81"/>
      <c r="XEU279" s="81"/>
      <c r="XEV279" s="81"/>
      <c r="XEW279" s="81"/>
      <c r="XEX279" s="81"/>
      <c r="XEY279" s="81"/>
      <c r="XEZ279" s="81"/>
      <c r="XFA279" s="81"/>
      <c r="XFB279" s="81"/>
      <c r="XFC279" s="81"/>
      <c r="XFD279" s="81"/>
    </row>
    <row r="280" customFormat="false" ht="23.85" hidden="false" customHeight="false" outlineLevel="0" collapsed="false">
      <c r="A280" s="63" t="s">
        <v>54</v>
      </c>
      <c r="B280" s="51" t="s">
        <v>122</v>
      </c>
      <c r="C280" s="51" t="s">
        <v>71</v>
      </c>
      <c r="D280" s="51" t="s">
        <v>125</v>
      </c>
      <c r="E280" s="51" t="s">
        <v>55</v>
      </c>
      <c r="F280" s="53" t="n">
        <v>1330.1</v>
      </c>
      <c r="G280" s="53" t="n">
        <v>1330.1</v>
      </c>
      <c r="H280" s="53" t="n">
        <v>1330.1</v>
      </c>
      <c r="XBK280" s="1"/>
      <c r="XBL280" s="1"/>
      <c r="XBM280" s="1"/>
      <c r="XBN280" s="1"/>
      <c r="XBO280" s="1"/>
      <c r="XBP280" s="1"/>
      <c r="XBQ280" s="1"/>
    </row>
    <row r="281" customFormat="false" ht="12.75" hidden="false" customHeight="false" outlineLevel="0" collapsed="false">
      <c r="A281" s="38" t="s">
        <v>218</v>
      </c>
      <c r="B281" s="40" t="s">
        <v>122</v>
      </c>
      <c r="C281" s="40" t="s">
        <v>122</v>
      </c>
      <c r="D281" s="40"/>
      <c r="E281" s="40"/>
      <c r="F281" s="41" t="n">
        <v>2994.2</v>
      </c>
      <c r="G281" s="41" t="n">
        <v>5984.9</v>
      </c>
      <c r="H281" s="41" t="n">
        <v>5979.1</v>
      </c>
    </row>
    <row r="282" customFormat="false" ht="23.85" hidden="false" customHeight="false" outlineLevel="0" collapsed="false">
      <c r="A282" s="44" t="s">
        <v>127</v>
      </c>
      <c r="B282" s="46" t="s">
        <v>122</v>
      </c>
      <c r="C282" s="46" t="s">
        <v>122</v>
      </c>
      <c r="D282" s="46" t="s">
        <v>128</v>
      </c>
      <c r="E282" s="46"/>
      <c r="F282" s="47" t="n">
        <v>83</v>
      </c>
      <c r="G282" s="47" t="n">
        <v>120.1</v>
      </c>
      <c r="H282" s="47" t="n">
        <v>114.3</v>
      </c>
    </row>
    <row r="283" s="81" customFormat="true" ht="23.85" hidden="false" customHeight="false" outlineLevel="0" collapsed="false">
      <c r="A283" s="63" t="s">
        <v>26</v>
      </c>
      <c r="B283" s="51" t="s">
        <v>122</v>
      </c>
      <c r="C283" s="51" t="s">
        <v>122</v>
      </c>
      <c r="D283" s="51" t="s">
        <v>128</v>
      </c>
      <c r="E283" s="52" t="s">
        <v>27</v>
      </c>
      <c r="F283" s="53" t="n">
        <v>63</v>
      </c>
      <c r="G283" s="53" t="n">
        <v>90.1</v>
      </c>
      <c r="H283" s="53" t="n">
        <v>84.3</v>
      </c>
    </row>
    <row r="284" s="81" customFormat="true" ht="15.75" hidden="false" customHeight="true" outlineLevel="0" collapsed="false">
      <c r="A284" s="63" t="s">
        <v>47</v>
      </c>
      <c r="B284" s="51" t="s">
        <v>122</v>
      </c>
      <c r="C284" s="51" t="s">
        <v>122</v>
      </c>
      <c r="D284" s="51" t="s">
        <v>128</v>
      </c>
      <c r="E284" s="51" t="s">
        <v>48</v>
      </c>
      <c r="F284" s="53" t="n">
        <v>20</v>
      </c>
      <c r="G284" s="53" t="n">
        <v>30</v>
      </c>
      <c r="H284" s="53" t="n">
        <v>30</v>
      </c>
      <c r="XBJ284" s="1"/>
    </row>
    <row r="285" customFormat="false" ht="23.85" hidden="false" customHeight="false" outlineLevel="0" collapsed="false">
      <c r="A285" s="44" t="str">
        <f aca="false">'2025г вед стр-ра'!A417</f>
        <v>Реализация программ и мероприятий по работе с детьми и молодежью</v>
      </c>
      <c r="B285" s="46" t="s">
        <v>122</v>
      </c>
      <c r="C285" s="46" t="s">
        <v>122</v>
      </c>
      <c r="D285" s="46" t="s">
        <v>296</v>
      </c>
      <c r="E285" s="46"/>
      <c r="F285" s="47" t="n">
        <v>242</v>
      </c>
      <c r="G285" s="47" t="n">
        <v>242</v>
      </c>
      <c r="H285" s="47" t="n">
        <v>242</v>
      </c>
    </row>
    <row r="286" customFormat="false" ht="46.25" hidden="false" customHeight="false" outlineLevel="0" collapsed="false">
      <c r="A286" s="55" t="s">
        <v>20</v>
      </c>
      <c r="B286" s="51" t="s">
        <v>122</v>
      </c>
      <c r="C286" s="51" t="s">
        <v>122</v>
      </c>
      <c r="D286" s="51" t="s">
        <v>296</v>
      </c>
      <c r="E286" s="52" t="s">
        <v>21</v>
      </c>
      <c r="F286" s="53" t="n">
        <v>242</v>
      </c>
      <c r="G286" s="53" t="n">
        <v>242</v>
      </c>
      <c r="H286" s="53" t="n">
        <v>242</v>
      </c>
      <c r="XBJ286" s="81"/>
    </row>
    <row r="287" customFormat="false" ht="35.05" hidden="false" customHeight="false" outlineLevel="0" collapsed="false">
      <c r="A287" s="44" t="s">
        <v>219</v>
      </c>
      <c r="B287" s="46" t="s">
        <v>122</v>
      </c>
      <c r="C287" s="46" t="s">
        <v>122</v>
      </c>
      <c r="D287" s="46" t="s">
        <v>220</v>
      </c>
      <c r="E287" s="46"/>
      <c r="F287" s="47" t="n">
        <v>2669.2</v>
      </c>
      <c r="G287" s="47" t="n">
        <v>5622.8</v>
      </c>
      <c r="H287" s="47" t="n">
        <v>5622.8</v>
      </c>
    </row>
    <row r="288" s="81" customFormat="true" ht="23.85" hidden="false" customHeight="false" outlineLevel="0" collapsed="false">
      <c r="A288" s="63" t="s">
        <v>54</v>
      </c>
      <c r="B288" s="51" t="s">
        <v>122</v>
      </c>
      <c r="C288" s="51" t="s">
        <v>122</v>
      </c>
      <c r="D288" s="51" t="s">
        <v>220</v>
      </c>
      <c r="E288" s="51" t="s">
        <v>55</v>
      </c>
      <c r="F288" s="53" t="n">
        <v>2669.2</v>
      </c>
      <c r="G288" s="53" t="n">
        <v>5622.8</v>
      </c>
      <c r="H288" s="53" t="n">
        <v>5622.8</v>
      </c>
      <c r="XBJ288" s="1"/>
    </row>
    <row r="289" customFormat="false" ht="12.75" hidden="false" customHeight="false" outlineLevel="0" collapsed="false">
      <c r="A289" s="38" t="s">
        <v>221</v>
      </c>
      <c r="B289" s="40" t="s">
        <v>122</v>
      </c>
      <c r="C289" s="40" t="s">
        <v>222</v>
      </c>
      <c r="D289" s="40"/>
      <c r="E289" s="40"/>
      <c r="F289" s="41" t="n">
        <v>126713.49822</v>
      </c>
      <c r="G289" s="41" t="n">
        <v>125038.4</v>
      </c>
      <c r="H289" s="41" t="n">
        <v>124886.3</v>
      </c>
    </row>
    <row r="290" customFormat="false" ht="12.75" hidden="false" customHeight="false" outlineLevel="0" collapsed="false">
      <c r="A290" s="44" t="s">
        <v>33</v>
      </c>
      <c r="B290" s="46" t="s">
        <v>122</v>
      </c>
      <c r="C290" s="46" t="s">
        <v>222</v>
      </c>
      <c r="D290" s="46" t="s">
        <v>34</v>
      </c>
      <c r="E290" s="64"/>
      <c r="F290" s="65" t="n">
        <v>57.6</v>
      </c>
      <c r="G290" s="65" t="n">
        <v>26.3</v>
      </c>
      <c r="H290" s="65" t="n">
        <v>25.2</v>
      </c>
      <c r="XBJ290" s="81"/>
    </row>
    <row r="291" s="81" customFormat="true" ht="23.85" hidden="false" customHeight="false" outlineLevel="0" collapsed="false">
      <c r="A291" s="63" t="s">
        <v>54</v>
      </c>
      <c r="B291" s="51" t="s">
        <v>122</v>
      </c>
      <c r="C291" s="51" t="s">
        <v>222</v>
      </c>
      <c r="D291" s="51" t="s">
        <v>34</v>
      </c>
      <c r="E291" s="51" t="s">
        <v>55</v>
      </c>
      <c r="F291" s="53" t="n">
        <v>57.6</v>
      </c>
      <c r="G291" s="53" t="n">
        <v>26.3</v>
      </c>
      <c r="H291" s="53" t="n">
        <v>25.2</v>
      </c>
    </row>
    <row r="292" customFormat="false" ht="23.85" hidden="false" customHeight="false" outlineLevel="0" collapsed="false">
      <c r="A292" s="44" t="s">
        <v>223</v>
      </c>
      <c r="B292" s="46" t="s">
        <v>122</v>
      </c>
      <c r="C292" s="46" t="s">
        <v>222</v>
      </c>
      <c r="D292" s="46" t="s">
        <v>224</v>
      </c>
      <c r="E292" s="46"/>
      <c r="F292" s="47" t="n">
        <v>4921</v>
      </c>
      <c r="G292" s="47" t="n">
        <v>5388.1</v>
      </c>
      <c r="H292" s="47" t="n">
        <v>5388.1</v>
      </c>
    </row>
    <row r="293" s="81" customFormat="true" ht="23.85" hidden="false" customHeight="false" outlineLevel="0" collapsed="false">
      <c r="A293" s="63" t="s">
        <v>26</v>
      </c>
      <c r="B293" s="51" t="s">
        <v>122</v>
      </c>
      <c r="C293" s="51" t="s">
        <v>222</v>
      </c>
      <c r="D293" s="51" t="s">
        <v>224</v>
      </c>
      <c r="E293" s="51" t="s">
        <v>27</v>
      </c>
      <c r="F293" s="53" t="n">
        <v>109.8</v>
      </c>
      <c r="G293" s="53" t="n">
        <v>120.3</v>
      </c>
      <c r="H293" s="53" t="n">
        <v>120.3</v>
      </c>
      <c r="XBJ293" s="1"/>
    </row>
    <row r="294" s="81" customFormat="true" ht="23.85" hidden="false" customHeight="false" outlineLevel="0" collapsed="false">
      <c r="A294" s="63" t="s">
        <v>54</v>
      </c>
      <c r="B294" s="51" t="s">
        <v>122</v>
      </c>
      <c r="C294" s="51" t="s">
        <v>222</v>
      </c>
      <c r="D294" s="51" t="s">
        <v>224</v>
      </c>
      <c r="E294" s="51" t="s">
        <v>55</v>
      </c>
      <c r="F294" s="53" t="n">
        <v>4811.2</v>
      </c>
      <c r="G294" s="53" t="n">
        <v>5267.8</v>
      </c>
      <c r="H294" s="53" t="n">
        <v>5267.8</v>
      </c>
    </row>
    <row r="295" customFormat="false" ht="12.8" hidden="false" customHeight="false" outlineLevel="0" collapsed="false">
      <c r="A295" s="44" t="s">
        <v>227</v>
      </c>
      <c r="B295" s="46" t="s">
        <v>122</v>
      </c>
      <c r="C295" s="46" t="s">
        <v>222</v>
      </c>
      <c r="D295" s="46" t="s">
        <v>228</v>
      </c>
      <c r="E295" s="46"/>
      <c r="F295" s="47" t="n">
        <v>395</v>
      </c>
      <c r="G295" s="47" t="n">
        <v>395</v>
      </c>
      <c r="H295" s="47" t="n">
        <v>395</v>
      </c>
      <c r="XBJ295" s="81"/>
    </row>
    <row r="296" s="81" customFormat="true" ht="23.85" hidden="false" customHeight="false" outlineLevel="0" collapsed="false">
      <c r="A296" s="63" t="s">
        <v>26</v>
      </c>
      <c r="B296" s="51" t="s">
        <v>122</v>
      </c>
      <c r="C296" s="51" t="s">
        <v>222</v>
      </c>
      <c r="D296" s="51" t="s">
        <v>228</v>
      </c>
      <c r="E296" s="51" t="s">
        <v>27</v>
      </c>
      <c r="F296" s="53" t="n">
        <v>45</v>
      </c>
      <c r="G296" s="53" t="n">
        <v>45</v>
      </c>
      <c r="H296" s="53" t="n">
        <v>45</v>
      </c>
      <c r="XBJ296" s="1"/>
    </row>
    <row r="297" s="81" customFormat="true" ht="12.8" hidden="false" customHeight="false" outlineLevel="0" collapsed="false">
      <c r="A297" s="63" t="s">
        <v>47</v>
      </c>
      <c r="B297" s="51" t="s">
        <v>122</v>
      </c>
      <c r="C297" s="51" t="s">
        <v>222</v>
      </c>
      <c r="D297" s="51" t="s">
        <v>228</v>
      </c>
      <c r="E297" s="51" t="s">
        <v>48</v>
      </c>
      <c r="F297" s="53" t="n">
        <v>350</v>
      </c>
      <c r="G297" s="53" t="n">
        <v>350</v>
      </c>
      <c r="H297" s="53" t="n">
        <v>350</v>
      </c>
    </row>
    <row r="298" customFormat="false" ht="105" hidden="false" customHeight="true" outlineLevel="0" collapsed="false">
      <c r="A298" s="44" t="s">
        <v>229</v>
      </c>
      <c r="B298" s="64" t="s">
        <v>122</v>
      </c>
      <c r="C298" s="64" t="s">
        <v>222</v>
      </c>
      <c r="D298" s="64" t="s">
        <v>230</v>
      </c>
      <c r="E298" s="46"/>
      <c r="F298" s="47" t="n">
        <v>6375.2</v>
      </c>
      <c r="G298" s="47" t="n">
        <v>6375.2</v>
      </c>
      <c r="H298" s="47" t="n">
        <v>6375.2</v>
      </c>
    </row>
    <row r="299" customFormat="false" ht="46.25" hidden="false" customHeight="false" outlineLevel="0" collapsed="false">
      <c r="A299" s="55" t="s">
        <v>20</v>
      </c>
      <c r="B299" s="51" t="s">
        <v>122</v>
      </c>
      <c r="C299" s="51" t="s">
        <v>222</v>
      </c>
      <c r="D299" s="51" t="s">
        <v>230</v>
      </c>
      <c r="E299" s="52" t="s">
        <v>21</v>
      </c>
      <c r="F299" s="53" t="n">
        <v>6091.7</v>
      </c>
      <c r="G299" s="53" t="n">
        <v>6091.7</v>
      </c>
      <c r="H299" s="53" t="n">
        <v>6091.7</v>
      </c>
      <c r="XBJ299" s="81"/>
    </row>
    <row r="300" s="81" customFormat="true" ht="23.85" hidden="false" customHeight="false" outlineLevel="0" collapsed="false">
      <c r="A300" s="63" t="s">
        <v>26</v>
      </c>
      <c r="B300" s="51" t="s">
        <v>122</v>
      </c>
      <c r="C300" s="51" t="s">
        <v>222</v>
      </c>
      <c r="D300" s="51" t="s">
        <v>230</v>
      </c>
      <c r="E300" s="52" t="s">
        <v>27</v>
      </c>
      <c r="F300" s="53" t="n">
        <v>283.5</v>
      </c>
      <c r="G300" s="53" t="n">
        <v>283.5</v>
      </c>
      <c r="H300" s="53" t="n">
        <v>283.5</v>
      </c>
    </row>
    <row r="301" customFormat="false" ht="23.85" hidden="false" customHeight="false" outlineLevel="0" collapsed="false">
      <c r="A301" s="44" t="s">
        <v>223</v>
      </c>
      <c r="B301" s="46" t="s">
        <v>122</v>
      </c>
      <c r="C301" s="46" t="s">
        <v>222</v>
      </c>
      <c r="D301" s="46" t="s">
        <v>225</v>
      </c>
      <c r="E301" s="46"/>
      <c r="F301" s="47" t="n">
        <v>663.2</v>
      </c>
      <c r="G301" s="47" t="n">
        <v>427.2</v>
      </c>
      <c r="H301" s="47" t="n">
        <v>415.7</v>
      </c>
    </row>
    <row r="302" s="81" customFormat="true" ht="23.85" hidden="false" customHeight="false" outlineLevel="0" collapsed="false">
      <c r="A302" s="63" t="s">
        <v>54</v>
      </c>
      <c r="B302" s="51" t="s">
        <v>122</v>
      </c>
      <c r="C302" s="51" t="s">
        <v>222</v>
      </c>
      <c r="D302" s="51" t="s">
        <v>225</v>
      </c>
      <c r="E302" s="51" t="s">
        <v>55</v>
      </c>
      <c r="F302" s="53" t="n">
        <v>663.2</v>
      </c>
      <c r="G302" s="53" t="n">
        <v>427.2</v>
      </c>
      <c r="H302" s="53" t="n">
        <v>415.7</v>
      </c>
      <c r="XBJ302" s="1"/>
    </row>
    <row r="303" customFormat="false" ht="23.85" hidden="false" customHeight="false" outlineLevel="0" collapsed="false">
      <c r="A303" s="44" t="s">
        <v>223</v>
      </c>
      <c r="B303" s="46" t="s">
        <v>122</v>
      </c>
      <c r="C303" s="46" t="s">
        <v>222</v>
      </c>
      <c r="D303" s="46" t="s">
        <v>226</v>
      </c>
      <c r="E303" s="46"/>
      <c r="F303" s="47" t="n">
        <v>992.3</v>
      </c>
      <c r="G303" s="47" t="n">
        <v>992.3</v>
      </c>
      <c r="H303" s="47" t="n">
        <v>992.3</v>
      </c>
      <c r="XBJ303" s="81"/>
    </row>
    <row r="304" s="81" customFormat="true" ht="23.85" hidden="false" customHeight="false" outlineLevel="0" collapsed="false">
      <c r="A304" s="63" t="s">
        <v>26</v>
      </c>
      <c r="B304" s="51" t="s">
        <v>122</v>
      </c>
      <c r="C304" s="51" t="s">
        <v>222</v>
      </c>
      <c r="D304" s="51" t="s">
        <v>226</v>
      </c>
      <c r="E304" s="51" t="s">
        <v>27</v>
      </c>
      <c r="F304" s="53" t="n">
        <v>4.5</v>
      </c>
      <c r="G304" s="53" t="n">
        <v>4.5</v>
      </c>
      <c r="H304" s="53" t="n">
        <v>4.5</v>
      </c>
      <c r="XBJ304" s="1"/>
    </row>
    <row r="305" s="81" customFormat="true" ht="12.8" hidden="false" customHeight="false" outlineLevel="0" collapsed="false">
      <c r="A305" s="63" t="s">
        <v>47</v>
      </c>
      <c r="B305" s="51" t="s">
        <v>122</v>
      </c>
      <c r="C305" s="51" t="s">
        <v>222</v>
      </c>
      <c r="D305" s="51" t="s">
        <v>226</v>
      </c>
      <c r="E305" s="51" t="s">
        <v>48</v>
      </c>
      <c r="F305" s="53" t="n">
        <v>600</v>
      </c>
      <c r="G305" s="53" t="n">
        <v>600</v>
      </c>
      <c r="H305" s="53" t="n">
        <v>600</v>
      </c>
      <c r="XBJ305" s="1"/>
    </row>
    <row r="306" s="81" customFormat="true" ht="23.85" hidden="false" customHeight="false" outlineLevel="0" collapsed="false">
      <c r="A306" s="63" t="s">
        <v>54</v>
      </c>
      <c r="B306" s="51" t="s">
        <v>122</v>
      </c>
      <c r="C306" s="51" t="s">
        <v>222</v>
      </c>
      <c r="D306" s="51" t="s">
        <v>226</v>
      </c>
      <c r="E306" s="51" t="s">
        <v>55</v>
      </c>
      <c r="F306" s="53" t="n">
        <v>387.8</v>
      </c>
      <c r="G306" s="53" t="n">
        <v>387.8</v>
      </c>
      <c r="H306" s="53" t="n">
        <v>387.8</v>
      </c>
    </row>
    <row r="307" customFormat="false" ht="23.85" hidden="false" customHeight="false" outlineLevel="0" collapsed="false">
      <c r="A307" s="44" t="s">
        <v>231</v>
      </c>
      <c r="B307" s="46" t="s">
        <v>122</v>
      </c>
      <c r="C307" s="46" t="s">
        <v>222</v>
      </c>
      <c r="D307" s="46" t="s">
        <v>232</v>
      </c>
      <c r="E307" s="46"/>
      <c r="F307" s="47" t="n">
        <v>11885.1</v>
      </c>
      <c r="G307" s="47" t="n">
        <v>11885.1</v>
      </c>
      <c r="H307" s="47" t="n">
        <v>11885.1</v>
      </c>
    </row>
    <row r="308" customFormat="false" ht="46.25" hidden="false" customHeight="false" outlineLevel="0" collapsed="false">
      <c r="A308" s="49" t="s">
        <v>20</v>
      </c>
      <c r="B308" s="51" t="s">
        <v>122</v>
      </c>
      <c r="C308" s="51" t="s">
        <v>222</v>
      </c>
      <c r="D308" s="51" t="s">
        <v>232</v>
      </c>
      <c r="E308" s="52" t="s">
        <v>21</v>
      </c>
      <c r="F308" s="53" t="n">
        <v>11835.7</v>
      </c>
      <c r="G308" s="53" t="n">
        <v>11835.7</v>
      </c>
      <c r="H308" s="53" t="n">
        <v>11835.7</v>
      </c>
      <c r="XBJ308" s="81"/>
    </row>
    <row r="309" customFormat="false" ht="23.85" hidden="false" customHeight="false" outlineLevel="0" collapsed="false">
      <c r="A309" s="63" t="s">
        <v>26</v>
      </c>
      <c r="B309" s="51" t="s">
        <v>122</v>
      </c>
      <c r="C309" s="51" t="s">
        <v>222</v>
      </c>
      <c r="D309" s="51" t="s">
        <v>232</v>
      </c>
      <c r="E309" s="52" t="s">
        <v>27</v>
      </c>
      <c r="F309" s="53" t="n">
        <v>49.4</v>
      </c>
      <c r="G309" s="53" t="n">
        <v>49.4</v>
      </c>
      <c r="H309" s="53" t="n">
        <v>49.4</v>
      </c>
      <c r="XBJ309" s="81"/>
    </row>
    <row r="310" customFormat="false" ht="23.85" hidden="false" customHeight="false" outlineLevel="0" collapsed="false">
      <c r="A310" s="44" t="s">
        <v>231</v>
      </c>
      <c r="B310" s="46" t="s">
        <v>122</v>
      </c>
      <c r="C310" s="46" t="s">
        <v>222</v>
      </c>
      <c r="D310" s="46" t="s">
        <v>233</v>
      </c>
      <c r="E310" s="46"/>
      <c r="F310" s="47" t="n">
        <v>38819.4</v>
      </c>
      <c r="G310" s="47" t="n">
        <v>38222.8</v>
      </c>
      <c r="H310" s="47" t="n">
        <v>38138.8</v>
      </c>
    </row>
    <row r="311" s="81" customFormat="true" ht="23.85" hidden="false" customHeight="false" outlineLevel="0" collapsed="false">
      <c r="A311" s="63" t="s">
        <v>54</v>
      </c>
      <c r="B311" s="51" t="s">
        <v>122</v>
      </c>
      <c r="C311" s="51" t="s">
        <v>222</v>
      </c>
      <c r="D311" s="51" t="s">
        <v>233</v>
      </c>
      <c r="E311" s="51" t="s">
        <v>55</v>
      </c>
      <c r="F311" s="53" t="n">
        <v>38819.4</v>
      </c>
      <c r="G311" s="53" t="n">
        <v>38222.8</v>
      </c>
      <c r="H311" s="53" t="n">
        <v>38138.8</v>
      </c>
      <c r="XBJ311" s="1"/>
    </row>
    <row r="312" customFormat="false" ht="23.85" hidden="false" customHeight="false" outlineLevel="0" collapsed="false">
      <c r="A312" s="44" t="s">
        <v>231</v>
      </c>
      <c r="B312" s="46" t="s">
        <v>122</v>
      </c>
      <c r="C312" s="46" t="s">
        <v>222</v>
      </c>
      <c r="D312" s="46" t="s">
        <v>234</v>
      </c>
      <c r="E312" s="46"/>
      <c r="F312" s="47" t="n">
        <v>62604.69822</v>
      </c>
      <c r="G312" s="47" t="n">
        <v>61326.4</v>
      </c>
      <c r="H312" s="47" t="n">
        <v>61270.9</v>
      </c>
      <c r="XBJ312" s="81"/>
    </row>
    <row r="313" customFormat="false" ht="46.25" hidden="false" customHeight="false" outlineLevel="0" collapsed="false">
      <c r="A313" s="49" t="s">
        <v>20</v>
      </c>
      <c r="B313" s="51" t="s">
        <v>122</v>
      </c>
      <c r="C313" s="51" t="s">
        <v>222</v>
      </c>
      <c r="D313" s="51" t="s">
        <v>234</v>
      </c>
      <c r="E313" s="52" t="s">
        <v>21</v>
      </c>
      <c r="F313" s="53" t="n">
        <v>20883</v>
      </c>
      <c r="G313" s="53" t="n">
        <v>20883</v>
      </c>
      <c r="H313" s="53" t="n">
        <v>20883</v>
      </c>
    </row>
    <row r="314" s="81" customFormat="true" ht="23.85" hidden="false" customHeight="false" outlineLevel="0" collapsed="false">
      <c r="A314" s="63" t="s">
        <v>26</v>
      </c>
      <c r="B314" s="51" t="s">
        <v>122</v>
      </c>
      <c r="C314" s="51" t="s">
        <v>222</v>
      </c>
      <c r="D314" s="51" t="s">
        <v>234</v>
      </c>
      <c r="E314" s="52" t="s">
        <v>27</v>
      </c>
      <c r="F314" s="53" t="n">
        <v>451.29822</v>
      </c>
      <c r="G314" s="53" t="n">
        <v>273.5</v>
      </c>
      <c r="H314" s="53" t="n">
        <v>268.3</v>
      </c>
    </row>
    <row r="315" s="81" customFormat="true" ht="23.85" hidden="false" customHeight="false" outlineLevel="0" collapsed="false">
      <c r="A315" s="63" t="s">
        <v>54</v>
      </c>
      <c r="B315" s="51" t="s">
        <v>122</v>
      </c>
      <c r="C315" s="51" t="s">
        <v>222</v>
      </c>
      <c r="D315" s="51" t="s">
        <v>234</v>
      </c>
      <c r="E315" s="51" t="s">
        <v>55</v>
      </c>
      <c r="F315" s="53" t="n">
        <v>41250.4</v>
      </c>
      <c r="G315" s="53" t="n">
        <v>40149.9</v>
      </c>
      <c r="H315" s="53" t="n">
        <v>40099.6</v>
      </c>
      <c r="XBJ315" s="1"/>
    </row>
    <row r="316" s="81" customFormat="true" ht="12.75" hidden="false" customHeight="false" outlineLevel="0" collapsed="false">
      <c r="A316" s="63" t="s">
        <v>31</v>
      </c>
      <c r="B316" s="51" t="s">
        <v>122</v>
      </c>
      <c r="C316" s="51" t="s">
        <v>222</v>
      </c>
      <c r="D316" s="51" t="s">
        <v>234</v>
      </c>
      <c r="E316" s="51" t="s">
        <v>32</v>
      </c>
      <c r="F316" s="53" t="n">
        <v>20</v>
      </c>
      <c r="G316" s="53" t="n">
        <v>20</v>
      </c>
      <c r="H316" s="53" t="n">
        <v>20</v>
      </c>
      <c r="XBJ316" s="1"/>
    </row>
    <row r="317" customFormat="false" ht="15" hidden="false" customHeight="false" outlineLevel="0" collapsed="false">
      <c r="A317" s="181" t="s">
        <v>602</v>
      </c>
      <c r="B317" s="182" t="s">
        <v>276</v>
      </c>
      <c r="C317" s="182" t="s">
        <v>410</v>
      </c>
      <c r="D317" s="182"/>
      <c r="E317" s="182"/>
      <c r="F317" s="194" t="n">
        <v>166370.2</v>
      </c>
      <c r="G317" s="194" t="n">
        <v>163703.9</v>
      </c>
      <c r="H317" s="194" t="n">
        <v>163049</v>
      </c>
      <c r="XBJ317" s="81"/>
    </row>
    <row r="318" s="81" customFormat="true" ht="12.75" hidden="false" customHeight="false" outlineLevel="0" collapsed="false">
      <c r="A318" s="38" t="s">
        <v>277</v>
      </c>
      <c r="B318" s="40" t="s">
        <v>276</v>
      </c>
      <c r="C318" s="40" t="s">
        <v>15</v>
      </c>
      <c r="D318" s="40"/>
      <c r="E318" s="40"/>
      <c r="F318" s="41" t="n">
        <v>136188.8</v>
      </c>
      <c r="G318" s="41" t="n">
        <v>133353.2</v>
      </c>
      <c r="H318" s="41" t="n">
        <v>132808.7</v>
      </c>
    </row>
    <row r="319" s="81" customFormat="true" ht="12.75" hidden="false" customHeight="false" outlineLevel="0" collapsed="false">
      <c r="A319" s="44" t="s">
        <v>33</v>
      </c>
      <c r="B319" s="46" t="s">
        <v>276</v>
      </c>
      <c r="C319" s="46" t="s">
        <v>15</v>
      </c>
      <c r="D319" s="46" t="s">
        <v>34</v>
      </c>
      <c r="E319" s="64"/>
      <c r="F319" s="65" t="n">
        <v>455.3</v>
      </c>
      <c r="G319" s="65" t="n">
        <v>455.3</v>
      </c>
      <c r="H319" s="65" t="n">
        <v>455.3</v>
      </c>
    </row>
    <row r="320" s="81" customFormat="true" ht="23.85" hidden="false" customHeight="false" outlineLevel="0" collapsed="false">
      <c r="A320" s="63" t="s">
        <v>54</v>
      </c>
      <c r="B320" s="51" t="s">
        <v>276</v>
      </c>
      <c r="C320" s="51" t="s">
        <v>15</v>
      </c>
      <c r="D320" s="51" t="s">
        <v>34</v>
      </c>
      <c r="E320" s="51" t="s">
        <v>55</v>
      </c>
      <c r="F320" s="53" t="n">
        <v>455.3</v>
      </c>
      <c r="G320" s="53" t="n">
        <v>455.3</v>
      </c>
      <c r="H320" s="53" t="n">
        <v>455.3</v>
      </c>
      <c r="XBJ320" s="1"/>
    </row>
    <row r="321" customFormat="false" ht="35.05" hidden="false" customHeight="false" outlineLevel="0" collapsed="false">
      <c r="A321" s="44" t="s">
        <v>278</v>
      </c>
      <c r="B321" s="46" t="s">
        <v>276</v>
      </c>
      <c r="C321" s="46" t="s">
        <v>15</v>
      </c>
      <c r="D321" s="46" t="s">
        <v>279</v>
      </c>
      <c r="E321" s="46"/>
      <c r="F321" s="47" t="n">
        <v>4169.9</v>
      </c>
      <c r="G321" s="47" t="n">
        <v>4169.9</v>
      </c>
      <c r="H321" s="47" t="n">
        <v>4169.9</v>
      </c>
    </row>
    <row r="322" s="81" customFormat="true" ht="23.85" hidden="false" customHeight="false" outlineLevel="0" collapsed="false">
      <c r="A322" s="63" t="s">
        <v>54</v>
      </c>
      <c r="B322" s="51" t="s">
        <v>276</v>
      </c>
      <c r="C322" s="51" t="s">
        <v>15</v>
      </c>
      <c r="D322" s="51" t="s">
        <v>279</v>
      </c>
      <c r="E322" s="51" t="s">
        <v>55</v>
      </c>
      <c r="F322" s="53" t="n">
        <v>4169.9</v>
      </c>
      <c r="G322" s="53" t="n">
        <v>4169.9</v>
      </c>
      <c r="H322" s="53" t="n">
        <v>4169.9</v>
      </c>
    </row>
    <row r="323" customFormat="false" ht="12.75" hidden="false" customHeight="false" outlineLevel="0" collapsed="false">
      <c r="A323" s="44" t="s">
        <v>280</v>
      </c>
      <c r="B323" s="46" t="s">
        <v>276</v>
      </c>
      <c r="C323" s="46" t="s">
        <v>15</v>
      </c>
      <c r="D323" s="46" t="s">
        <v>281</v>
      </c>
      <c r="E323" s="46"/>
      <c r="F323" s="47" t="n">
        <v>94193.5</v>
      </c>
      <c r="G323" s="47" t="n">
        <v>91867.7</v>
      </c>
      <c r="H323" s="47" t="n">
        <v>91492</v>
      </c>
      <c r="XBJ323" s="81"/>
    </row>
    <row r="324" s="81" customFormat="true" ht="12.75" hidden="false" customHeight="false" outlineLevel="0" collapsed="false">
      <c r="A324" s="63" t="s">
        <v>47</v>
      </c>
      <c r="B324" s="51" t="s">
        <v>276</v>
      </c>
      <c r="C324" s="51" t="s">
        <v>15</v>
      </c>
      <c r="D324" s="51" t="s">
        <v>281</v>
      </c>
      <c r="E324" s="52" t="s">
        <v>48</v>
      </c>
      <c r="F324" s="53" t="n">
        <v>30</v>
      </c>
      <c r="G324" s="53" t="n">
        <v>30</v>
      </c>
      <c r="H324" s="53" t="n">
        <v>30</v>
      </c>
      <c r="XBJ324" s="1"/>
    </row>
    <row r="325" s="81" customFormat="true" ht="23.85" hidden="false" customHeight="false" outlineLevel="0" collapsed="false">
      <c r="A325" s="63" t="s">
        <v>54</v>
      </c>
      <c r="B325" s="51" t="s">
        <v>276</v>
      </c>
      <c r="C325" s="51" t="s">
        <v>15</v>
      </c>
      <c r="D325" s="51" t="s">
        <v>281</v>
      </c>
      <c r="E325" s="51" t="s">
        <v>55</v>
      </c>
      <c r="F325" s="53" t="n">
        <v>94163.5</v>
      </c>
      <c r="G325" s="53" t="n">
        <v>91837.7</v>
      </c>
      <c r="H325" s="53" t="n">
        <v>91462</v>
      </c>
    </row>
    <row r="326" customFormat="false" ht="12.75" hidden="false" customHeight="false" outlineLevel="0" collapsed="false">
      <c r="A326" s="44" t="s">
        <v>282</v>
      </c>
      <c r="B326" s="46" t="s">
        <v>276</v>
      </c>
      <c r="C326" s="46" t="s">
        <v>15</v>
      </c>
      <c r="D326" s="46" t="s">
        <v>283</v>
      </c>
      <c r="E326" s="46"/>
      <c r="F326" s="47" t="n">
        <v>8094.8</v>
      </c>
      <c r="G326" s="47" t="n">
        <v>8028.1</v>
      </c>
      <c r="H326" s="47" t="n">
        <v>8008.2</v>
      </c>
    </row>
    <row r="327" s="81" customFormat="true" ht="23.85" hidden="false" customHeight="false" outlineLevel="0" collapsed="false">
      <c r="A327" s="63" t="s">
        <v>54</v>
      </c>
      <c r="B327" s="51" t="s">
        <v>276</v>
      </c>
      <c r="C327" s="51" t="s">
        <v>15</v>
      </c>
      <c r="D327" s="51" t="s">
        <v>283</v>
      </c>
      <c r="E327" s="51" t="s">
        <v>55</v>
      </c>
      <c r="F327" s="53" t="n">
        <v>8094.8</v>
      </c>
      <c r="G327" s="53" t="n">
        <v>8028.1</v>
      </c>
      <c r="H327" s="53" t="n">
        <v>8008.2</v>
      </c>
    </row>
    <row r="328" customFormat="false" ht="12.75" hidden="false" customHeight="false" outlineLevel="0" collapsed="false">
      <c r="A328" s="44" t="s">
        <v>284</v>
      </c>
      <c r="B328" s="46" t="s">
        <v>276</v>
      </c>
      <c r="C328" s="46" t="s">
        <v>15</v>
      </c>
      <c r="D328" s="46" t="s">
        <v>285</v>
      </c>
      <c r="E328" s="46"/>
      <c r="F328" s="47" t="n">
        <v>29163.3</v>
      </c>
      <c r="G328" s="47" t="n">
        <v>28720.2</v>
      </c>
      <c r="H328" s="47" t="n">
        <v>28571.3</v>
      </c>
      <c r="XBJ328" s="81"/>
    </row>
    <row r="329" s="81" customFormat="true" ht="23.85" hidden="false" customHeight="false" outlineLevel="0" collapsed="false">
      <c r="A329" s="63" t="s">
        <v>54</v>
      </c>
      <c r="B329" s="51" t="s">
        <v>276</v>
      </c>
      <c r="C329" s="51" t="s">
        <v>15</v>
      </c>
      <c r="D329" s="51" t="s">
        <v>285</v>
      </c>
      <c r="E329" s="51" t="s">
        <v>55</v>
      </c>
      <c r="F329" s="53" t="n">
        <v>29163.3</v>
      </c>
      <c r="G329" s="53" t="n">
        <v>28720.2</v>
      </c>
      <c r="H329" s="53" t="n">
        <v>28571.3</v>
      </c>
      <c r="XBJ329" s="1"/>
    </row>
    <row r="330" customFormat="false" ht="23.85" hidden="false" customHeight="false" outlineLevel="0" collapsed="false">
      <c r="A330" s="44" t="str">
        <f aca="false">'2025г вед стр-ра'!A399</f>
        <v>Укрепление единства российской нации и этнокультурное развитие народов России</v>
      </c>
      <c r="B330" s="46" t="s">
        <v>276</v>
      </c>
      <c r="C330" s="46" t="s">
        <v>15</v>
      </c>
      <c r="D330" s="46" t="s">
        <v>287</v>
      </c>
      <c r="E330" s="46"/>
      <c r="F330" s="47" t="n">
        <v>100</v>
      </c>
      <c r="G330" s="47" t="n">
        <v>100</v>
      </c>
      <c r="H330" s="47" t="n">
        <v>100</v>
      </c>
      <c r="XBJ330" s="81"/>
    </row>
    <row r="331" s="81" customFormat="true" ht="23.85" hidden="false" customHeight="false" outlineLevel="0" collapsed="false">
      <c r="A331" s="63" t="s">
        <v>54</v>
      </c>
      <c r="B331" s="51" t="s">
        <v>276</v>
      </c>
      <c r="C331" s="51" t="s">
        <v>15</v>
      </c>
      <c r="D331" s="51" t="s">
        <v>287</v>
      </c>
      <c r="E331" s="51" t="s">
        <v>55</v>
      </c>
      <c r="F331" s="53" t="n">
        <v>100</v>
      </c>
      <c r="G331" s="53" t="n">
        <v>100</v>
      </c>
      <c r="H331" s="53" t="n">
        <v>100</v>
      </c>
      <c r="XBJ331" s="1"/>
    </row>
    <row r="332" customFormat="false" ht="12.8" hidden="false" customHeight="false" outlineLevel="0" collapsed="false">
      <c r="A332" s="44" t="str">
        <f aca="false">'2025г вед стр-ра'!A401</f>
        <v>Социальная и культурная адаптация иностранных граждан</v>
      </c>
      <c r="B332" s="46" t="s">
        <v>276</v>
      </c>
      <c r="C332" s="46" t="s">
        <v>15</v>
      </c>
      <c r="D332" s="46" t="s">
        <v>289</v>
      </c>
      <c r="E332" s="46"/>
      <c r="F332" s="47" t="n">
        <v>12</v>
      </c>
      <c r="G332" s="47" t="n">
        <v>12</v>
      </c>
      <c r="H332" s="47" t="n">
        <v>12</v>
      </c>
      <c r="XBJ332" s="81"/>
    </row>
    <row r="333" s="81" customFormat="true" ht="23.85" hidden="false" customHeight="false" outlineLevel="0" collapsed="false">
      <c r="A333" s="63" t="s">
        <v>54</v>
      </c>
      <c r="B333" s="51" t="s">
        <v>276</v>
      </c>
      <c r="C333" s="51" t="s">
        <v>15</v>
      </c>
      <c r="D333" s="51" t="s">
        <v>289</v>
      </c>
      <c r="E333" s="51" t="s">
        <v>55</v>
      </c>
      <c r="F333" s="53" t="n">
        <v>12</v>
      </c>
      <c r="G333" s="53" t="n">
        <v>12</v>
      </c>
      <c r="H333" s="53" t="n">
        <v>12</v>
      </c>
      <c r="XBJ333" s="1"/>
    </row>
    <row r="334" s="81" customFormat="true" ht="16.5" hidden="false" customHeight="true" outlineLevel="0" collapsed="false">
      <c r="A334" s="38" t="s">
        <v>290</v>
      </c>
      <c r="B334" s="40" t="s">
        <v>276</v>
      </c>
      <c r="C334" s="40" t="s">
        <v>23</v>
      </c>
      <c r="D334" s="40"/>
      <c r="E334" s="40"/>
      <c r="F334" s="41" t="n">
        <v>30181.4</v>
      </c>
      <c r="G334" s="41" t="n">
        <v>30350.7</v>
      </c>
      <c r="H334" s="41" t="n">
        <v>30240.3</v>
      </c>
    </row>
    <row r="335" customFormat="false" ht="12.75" hidden="false" customHeight="false" outlineLevel="0" collapsed="false">
      <c r="A335" s="44" t="s">
        <v>291</v>
      </c>
      <c r="B335" s="46" t="s">
        <v>276</v>
      </c>
      <c r="C335" s="46" t="s">
        <v>23</v>
      </c>
      <c r="D335" s="46" t="s">
        <v>292</v>
      </c>
      <c r="E335" s="46"/>
      <c r="F335" s="47" t="n">
        <v>2282.9</v>
      </c>
      <c r="G335" s="47" t="n">
        <v>2329.9</v>
      </c>
      <c r="H335" s="47" t="n">
        <v>2294.9</v>
      </c>
    </row>
    <row r="336" s="81" customFormat="true" ht="51.75" hidden="false" customHeight="true" outlineLevel="0" collapsed="false">
      <c r="A336" s="55" t="s">
        <v>20</v>
      </c>
      <c r="B336" s="51" t="s">
        <v>276</v>
      </c>
      <c r="C336" s="51" t="s">
        <v>23</v>
      </c>
      <c r="D336" s="51" t="s">
        <v>292</v>
      </c>
      <c r="E336" s="52" t="s">
        <v>21</v>
      </c>
      <c r="F336" s="53" t="n">
        <v>2212.9</v>
      </c>
      <c r="G336" s="53" t="n">
        <v>2212.9</v>
      </c>
      <c r="H336" s="53" t="n">
        <v>2212.9</v>
      </c>
    </row>
    <row r="337" s="81" customFormat="true" ht="23.85" hidden="false" customHeight="false" outlineLevel="0" collapsed="false">
      <c r="A337" s="63" t="s">
        <v>26</v>
      </c>
      <c r="B337" s="51" t="s">
        <v>276</v>
      </c>
      <c r="C337" s="51" t="s">
        <v>23</v>
      </c>
      <c r="D337" s="51" t="s">
        <v>292</v>
      </c>
      <c r="E337" s="52" t="s">
        <v>27</v>
      </c>
      <c r="F337" s="53" t="n">
        <v>70</v>
      </c>
      <c r="G337" s="53" t="n">
        <v>117</v>
      </c>
      <c r="H337" s="53" t="n">
        <v>82</v>
      </c>
    </row>
    <row r="338" customFormat="false" ht="12.75" hidden="false" customHeight="false" outlineLevel="0" collapsed="false">
      <c r="A338" s="44" t="s">
        <v>291</v>
      </c>
      <c r="B338" s="46" t="s">
        <v>276</v>
      </c>
      <c r="C338" s="46" t="s">
        <v>23</v>
      </c>
      <c r="D338" s="46" t="s">
        <v>293</v>
      </c>
      <c r="E338" s="46"/>
      <c r="F338" s="47" t="n">
        <v>27898.5</v>
      </c>
      <c r="G338" s="47" t="n">
        <v>28020.8</v>
      </c>
      <c r="H338" s="47" t="n">
        <v>27945.4</v>
      </c>
      <c r="XBJ338" s="81"/>
    </row>
    <row r="339" s="81" customFormat="true" ht="52.5" hidden="false" customHeight="true" outlineLevel="0" collapsed="false">
      <c r="A339" s="55" t="s">
        <v>20</v>
      </c>
      <c r="B339" s="51" t="s">
        <v>276</v>
      </c>
      <c r="C339" s="51" t="s">
        <v>23</v>
      </c>
      <c r="D339" s="51" t="s">
        <v>293</v>
      </c>
      <c r="E339" s="52" t="s">
        <v>21</v>
      </c>
      <c r="F339" s="53" t="n">
        <v>27320.7</v>
      </c>
      <c r="G339" s="53" t="n">
        <v>27320.7</v>
      </c>
      <c r="H339" s="53" t="n">
        <v>27320.7</v>
      </c>
    </row>
    <row r="340" s="81" customFormat="true" ht="23.85" hidden="false" customHeight="false" outlineLevel="0" collapsed="false">
      <c r="A340" s="63" t="s">
        <v>26</v>
      </c>
      <c r="B340" s="51" t="s">
        <v>276</v>
      </c>
      <c r="C340" s="51" t="s">
        <v>23</v>
      </c>
      <c r="D340" s="51" t="s">
        <v>293</v>
      </c>
      <c r="E340" s="52" t="s">
        <v>27</v>
      </c>
      <c r="F340" s="53" t="n">
        <v>577.8</v>
      </c>
      <c r="G340" s="53" t="n">
        <v>700.1</v>
      </c>
      <c r="H340" s="53" t="n">
        <v>624.7</v>
      </c>
    </row>
    <row r="341" customFormat="false" ht="15" hidden="false" customHeight="false" outlineLevel="0" collapsed="false">
      <c r="A341" s="181" t="s">
        <v>99</v>
      </c>
      <c r="B341" s="182" t="s">
        <v>73</v>
      </c>
      <c r="C341" s="182" t="s">
        <v>410</v>
      </c>
      <c r="D341" s="182"/>
      <c r="E341" s="182"/>
      <c r="F341" s="194" t="n">
        <v>513158</v>
      </c>
      <c r="G341" s="194" t="n">
        <v>513529.1</v>
      </c>
      <c r="H341" s="194" t="n">
        <v>514831.7</v>
      </c>
      <c r="XBJ341" s="81"/>
    </row>
    <row r="342" customFormat="false" ht="12.75" hidden="false" customHeight="false" outlineLevel="0" collapsed="false">
      <c r="A342" s="38" t="s">
        <v>297</v>
      </c>
      <c r="B342" s="40" t="s">
        <v>73</v>
      </c>
      <c r="C342" s="40" t="s">
        <v>15</v>
      </c>
      <c r="D342" s="40"/>
      <c r="E342" s="40"/>
      <c r="F342" s="41" t="n">
        <v>20356.4</v>
      </c>
      <c r="G342" s="41" t="n">
        <v>20356.4</v>
      </c>
      <c r="H342" s="41" t="n">
        <v>20356.4</v>
      </c>
      <c r="XBJ342" s="81"/>
    </row>
    <row r="343" customFormat="false" ht="65.25" hidden="false" customHeight="true" outlineLevel="0" collapsed="false">
      <c r="A343" s="44" t="s">
        <v>298</v>
      </c>
      <c r="B343" s="46" t="s">
        <v>73</v>
      </c>
      <c r="C343" s="46" t="s">
        <v>15</v>
      </c>
      <c r="D343" s="46" t="s">
        <v>299</v>
      </c>
      <c r="E343" s="46"/>
      <c r="F343" s="47" t="n">
        <v>20356.4</v>
      </c>
      <c r="G343" s="47" t="n">
        <v>20356.4</v>
      </c>
      <c r="H343" s="47" t="n">
        <v>20356.4</v>
      </c>
      <c r="XBJ343" s="81"/>
    </row>
    <row r="344" s="81" customFormat="true" ht="23.85" hidden="false" customHeight="false" outlineLevel="0" collapsed="false">
      <c r="A344" s="63" t="s">
        <v>26</v>
      </c>
      <c r="B344" s="51" t="s">
        <v>73</v>
      </c>
      <c r="C344" s="51" t="s">
        <v>15</v>
      </c>
      <c r="D344" s="51" t="s">
        <v>299</v>
      </c>
      <c r="E344" s="52" t="s">
        <v>27</v>
      </c>
      <c r="F344" s="53" t="n">
        <v>30.5</v>
      </c>
      <c r="G344" s="53" t="n">
        <v>30.5</v>
      </c>
      <c r="H344" s="53" t="n">
        <v>30.5</v>
      </c>
      <c r="XBJ344" s="1"/>
    </row>
    <row r="345" customFormat="false" ht="12.75" hidden="false" customHeight="false" outlineLevel="0" collapsed="false">
      <c r="A345" s="63" t="s">
        <v>47</v>
      </c>
      <c r="B345" s="51" t="s">
        <v>73</v>
      </c>
      <c r="C345" s="51" t="s">
        <v>15</v>
      </c>
      <c r="D345" s="51" t="s">
        <v>299</v>
      </c>
      <c r="E345" s="51" t="s">
        <v>48</v>
      </c>
      <c r="F345" s="53" t="n">
        <v>20325.9</v>
      </c>
      <c r="G345" s="53" t="n">
        <v>20325.9</v>
      </c>
      <c r="H345" s="53" t="n">
        <v>20325.9</v>
      </c>
    </row>
    <row r="346" customFormat="false" ht="12.75" hidden="false" customHeight="false" outlineLevel="0" collapsed="false">
      <c r="A346" s="38" t="s">
        <v>300</v>
      </c>
      <c r="B346" s="40" t="s">
        <v>73</v>
      </c>
      <c r="C346" s="40" t="s">
        <v>17</v>
      </c>
      <c r="D346" s="40"/>
      <c r="E346" s="40"/>
      <c r="F346" s="41" t="n">
        <v>251306.3</v>
      </c>
      <c r="G346" s="41" t="n">
        <v>251306.3</v>
      </c>
      <c r="H346" s="41" t="n">
        <v>251306.3</v>
      </c>
    </row>
    <row r="347" customFormat="false" ht="68.65" hidden="false" customHeight="false" outlineLevel="0" collapsed="false">
      <c r="A347" s="44" t="s">
        <v>301</v>
      </c>
      <c r="B347" s="46" t="s">
        <v>73</v>
      </c>
      <c r="C347" s="46" t="s">
        <v>17</v>
      </c>
      <c r="D347" s="46" t="s">
        <v>302</v>
      </c>
      <c r="E347" s="46"/>
      <c r="F347" s="47" t="n">
        <v>174848.6</v>
      </c>
      <c r="G347" s="47" t="n">
        <v>174848.6</v>
      </c>
      <c r="H347" s="47" t="n">
        <v>174848.6</v>
      </c>
    </row>
    <row r="348" s="81" customFormat="true" ht="23.85" hidden="false" customHeight="false" outlineLevel="0" collapsed="false">
      <c r="A348" s="63" t="s">
        <v>54</v>
      </c>
      <c r="B348" s="51" t="s">
        <v>73</v>
      </c>
      <c r="C348" s="51" t="s">
        <v>17</v>
      </c>
      <c r="D348" s="51" t="s">
        <v>302</v>
      </c>
      <c r="E348" s="51" t="s">
        <v>55</v>
      </c>
      <c r="F348" s="53" t="n">
        <v>174848.6</v>
      </c>
      <c r="G348" s="53" t="n">
        <v>174848.6</v>
      </c>
      <c r="H348" s="53" t="n">
        <v>174848.6</v>
      </c>
      <c r="XBJ348" s="1"/>
    </row>
    <row r="349" customFormat="false" ht="56.25" hidden="false" customHeight="true" outlineLevel="0" collapsed="false">
      <c r="A349" s="44" t="s">
        <v>303</v>
      </c>
      <c r="B349" s="46" t="s">
        <v>73</v>
      </c>
      <c r="C349" s="46" t="s">
        <v>17</v>
      </c>
      <c r="D349" s="46" t="s">
        <v>304</v>
      </c>
      <c r="E349" s="46"/>
      <c r="F349" s="47" t="n">
        <v>76457.7</v>
      </c>
      <c r="G349" s="47" t="n">
        <v>76457.7</v>
      </c>
      <c r="H349" s="47" t="n">
        <v>76457.7</v>
      </c>
      <c r="XBJ349" s="81"/>
    </row>
    <row r="350" customFormat="false" ht="46.25" hidden="false" customHeight="false" outlineLevel="0" collapsed="false">
      <c r="A350" s="49" t="s">
        <v>20</v>
      </c>
      <c r="B350" s="51" t="s">
        <v>73</v>
      </c>
      <c r="C350" s="51" t="s">
        <v>17</v>
      </c>
      <c r="D350" s="51" t="s">
        <v>304</v>
      </c>
      <c r="E350" s="52" t="s">
        <v>21</v>
      </c>
      <c r="F350" s="53" t="n">
        <v>65722.6</v>
      </c>
      <c r="G350" s="53" t="n">
        <v>65722.6</v>
      </c>
      <c r="H350" s="53" t="n">
        <v>65722.6</v>
      </c>
    </row>
    <row r="351" s="81" customFormat="true" ht="23.85" hidden="false" customHeight="false" outlineLevel="0" collapsed="false">
      <c r="A351" s="63" t="s">
        <v>26</v>
      </c>
      <c r="B351" s="51" t="s">
        <v>73</v>
      </c>
      <c r="C351" s="51" t="s">
        <v>17</v>
      </c>
      <c r="D351" s="51" t="s">
        <v>304</v>
      </c>
      <c r="E351" s="52" t="s">
        <v>27</v>
      </c>
      <c r="F351" s="53" t="n">
        <v>10452.4</v>
      </c>
      <c r="G351" s="53" t="n">
        <v>10452.4</v>
      </c>
      <c r="H351" s="53" t="n">
        <v>10452.4</v>
      </c>
    </row>
    <row r="352" s="81" customFormat="true" ht="12.75" hidden="false" customHeight="false" outlineLevel="0" collapsed="false">
      <c r="A352" s="63" t="s">
        <v>31</v>
      </c>
      <c r="B352" s="51" t="s">
        <v>73</v>
      </c>
      <c r="C352" s="51" t="s">
        <v>17</v>
      </c>
      <c r="D352" s="51" t="s">
        <v>304</v>
      </c>
      <c r="E352" s="51" t="s">
        <v>32</v>
      </c>
      <c r="F352" s="53" t="n">
        <v>282.7</v>
      </c>
      <c r="G352" s="53" t="n">
        <v>282.7</v>
      </c>
      <c r="H352" s="53" t="n">
        <v>282.7</v>
      </c>
      <c r="XBJ352" s="1"/>
    </row>
    <row r="353" customFormat="false" ht="12.75" hidden="false" customHeight="false" outlineLevel="0" collapsed="false">
      <c r="A353" s="38" t="s">
        <v>100</v>
      </c>
      <c r="B353" s="40" t="s">
        <v>73</v>
      </c>
      <c r="C353" s="40" t="s">
        <v>71</v>
      </c>
      <c r="D353" s="40"/>
      <c r="E353" s="40"/>
      <c r="F353" s="41" t="n">
        <v>27262.9</v>
      </c>
      <c r="G353" s="41" t="n">
        <v>26869.7</v>
      </c>
      <c r="H353" s="41" t="n">
        <v>28780.5</v>
      </c>
      <c r="XBJ353" s="81"/>
    </row>
    <row r="354" customFormat="false" ht="23.85" hidden="false" customHeight="false" outlineLevel="0" collapsed="false">
      <c r="A354" s="44" t="s">
        <v>101</v>
      </c>
      <c r="B354" s="46" t="s">
        <v>73</v>
      </c>
      <c r="C354" s="46" t="s">
        <v>71</v>
      </c>
      <c r="D354" s="46" t="s">
        <v>102</v>
      </c>
      <c r="E354" s="46"/>
      <c r="F354" s="47" t="n">
        <v>1895</v>
      </c>
      <c r="G354" s="47" t="n">
        <v>0</v>
      </c>
      <c r="H354" s="47" t="n">
        <v>0</v>
      </c>
      <c r="XBK354" s="1"/>
      <c r="XBL354" s="1"/>
      <c r="XBM354" s="1"/>
      <c r="XBN354" s="1"/>
      <c r="XBO354" s="1"/>
      <c r="XBP354" s="1"/>
      <c r="XBQ354" s="1"/>
    </row>
    <row r="355" s="81" customFormat="true" ht="12.75" hidden="false" customHeight="false" outlineLevel="0" collapsed="false">
      <c r="A355" s="63" t="s">
        <v>47</v>
      </c>
      <c r="B355" s="51" t="s">
        <v>73</v>
      </c>
      <c r="C355" s="51" t="s">
        <v>71</v>
      </c>
      <c r="D355" s="51" t="s">
        <v>102</v>
      </c>
      <c r="E355" s="51" t="s">
        <v>48</v>
      </c>
      <c r="F355" s="53" t="n">
        <v>1895</v>
      </c>
      <c r="G355" s="53" t="n">
        <v>0</v>
      </c>
      <c r="H355" s="53" t="n">
        <v>0</v>
      </c>
    </row>
    <row r="356" customFormat="false" ht="46.25" hidden="false" customHeight="false" outlineLevel="0" collapsed="false">
      <c r="A356" s="44" t="s">
        <v>165</v>
      </c>
      <c r="B356" s="46" t="s">
        <v>73</v>
      </c>
      <c r="C356" s="46" t="s">
        <v>71</v>
      </c>
      <c r="D356" s="46" t="s">
        <v>166</v>
      </c>
      <c r="E356" s="46"/>
      <c r="F356" s="47" t="n">
        <v>5732.4</v>
      </c>
      <c r="G356" s="47" t="n">
        <v>7643.2</v>
      </c>
      <c r="H356" s="47" t="n">
        <v>7643.2</v>
      </c>
    </row>
    <row r="357" customFormat="false" ht="23.85" hidden="false" customHeight="false" outlineLevel="0" collapsed="false">
      <c r="A357" s="63" t="s">
        <v>163</v>
      </c>
      <c r="B357" s="51" t="s">
        <v>73</v>
      </c>
      <c r="C357" s="51" t="s">
        <v>71</v>
      </c>
      <c r="D357" s="51" t="s">
        <v>166</v>
      </c>
      <c r="E357" s="51" t="s">
        <v>164</v>
      </c>
      <c r="F357" s="53" t="n">
        <v>5732.4</v>
      </c>
      <c r="G357" s="53" t="n">
        <v>7643.2</v>
      </c>
      <c r="H357" s="53" t="n">
        <v>7643.2</v>
      </c>
    </row>
    <row r="358" customFormat="false" ht="35.05" hidden="false" customHeight="false" outlineLevel="0" collapsed="false">
      <c r="A358" s="44" t="str">
        <f aca="false">'2025г вед стр-ра'!A176</f>
        <v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v>
      </c>
      <c r="B358" s="46" t="s">
        <v>73</v>
      </c>
      <c r="C358" s="46" t="s">
        <v>71</v>
      </c>
      <c r="D358" s="46" t="s">
        <v>162</v>
      </c>
      <c r="E358" s="46"/>
      <c r="F358" s="47" t="n">
        <v>3821.6</v>
      </c>
      <c r="G358" s="47" t="n">
        <v>3821.6</v>
      </c>
      <c r="H358" s="47" t="n">
        <v>5732.4</v>
      </c>
    </row>
    <row r="359" customFormat="false" ht="23.85" hidden="false" customHeight="false" outlineLevel="0" collapsed="false">
      <c r="A359" s="63" t="s">
        <v>163</v>
      </c>
      <c r="B359" s="46" t="s">
        <v>73</v>
      </c>
      <c r="C359" s="46" t="s">
        <v>71</v>
      </c>
      <c r="D359" s="46" t="s">
        <v>162</v>
      </c>
      <c r="E359" s="46" t="s">
        <v>164</v>
      </c>
      <c r="F359" s="47" t="n">
        <v>3821.6</v>
      </c>
      <c r="G359" s="47" t="n">
        <v>3821.6</v>
      </c>
      <c r="H359" s="47" t="n">
        <v>5732.4</v>
      </c>
    </row>
    <row r="360" customFormat="false" ht="40.5" hidden="false" customHeight="true" outlineLevel="0" collapsed="false">
      <c r="A360" s="44" t="s">
        <v>603</v>
      </c>
      <c r="B360" s="46" t="s">
        <v>73</v>
      </c>
      <c r="C360" s="46" t="s">
        <v>71</v>
      </c>
      <c r="D360" s="46" t="s">
        <v>168</v>
      </c>
      <c r="E360" s="46"/>
      <c r="F360" s="47" t="n">
        <v>5327</v>
      </c>
      <c r="G360" s="47" t="n">
        <v>5327</v>
      </c>
      <c r="H360" s="47" t="n">
        <v>5327</v>
      </c>
    </row>
    <row r="361" customFormat="false" ht="23.85" hidden="false" customHeight="false" outlineLevel="0" collapsed="false">
      <c r="A361" s="63" t="s">
        <v>163</v>
      </c>
      <c r="B361" s="51" t="s">
        <v>73</v>
      </c>
      <c r="C361" s="51" t="s">
        <v>71</v>
      </c>
      <c r="D361" s="51" t="s">
        <v>168</v>
      </c>
      <c r="E361" s="51" t="s">
        <v>164</v>
      </c>
      <c r="F361" s="53" t="n">
        <v>5327</v>
      </c>
      <c r="G361" s="53" t="n">
        <v>5327</v>
      </c>
      <c r="H361" s="53" t="n">
        <v>5327</v>
      </c>
    </row>
    <row r="362" customFormat="false" ht="23.85" hidden="false" customHeight="false" outlineLevel="0" collapsed="false">
      <c r="A362" s="44" t="s">
        <v>235</v>
      </c>
      <c r="B362" s="46" t="s">
        <v>73</v>
      </c>
      <c r="C362" s="46" t="s">
        <v>71</v>
      </c>
      <c r="D362" s="46" t="s">
        <v>236</v>
      </c>
      <c r="E362" s="46"/>
      <c r="F362" s="47" t="n">
        <v>1520</v>
      </c>
      <c r="G362" s="47" t="n">
        <v>1520</v>
      </c>
      <c r="H362" s="47" t="n">
        <v>1520</v>
      </c>
    </row>
    <row r="363" customFormat="false" ht="12.75" hidden="false" customHeight="false" outlineLevel="0" collapsed="false">
      <c r="A363" s="63" t="s">
        <v>47</v>
      </c>
      <c r="B363" s="51" t="s">
        <v>73</v>
      </c>
      <c r="C363" s="51" t="s">
        <v>71</v>
      </c>
      <c r="D363" s="51" t="s">
        <v>236</v>
      </c>
      <c r="E363" s="51" t="s">
        <v>48</v>
      </c>
      <c r="F363" s="53" t="n">
        <v>264.7</v>
      </c>
      <c r="G363" s="53" t="n">
        <v>264.7</v>
      </c>
      <c r="H363" s="53" t="n">
        <v>264.7</v>
      </c>
    </row>
    <row r="364" s="81" customFormat="true" ht="23.85" hidden="false" customHeight="false" outlineLevel="0" collapsed="false">
      <c r="A364" s="63" t="s">
        <v>54</v>
      </c>
      <c r="B364" s="51" t="s">
        <v>73</v>
      </c>
      <c r="C364" s="51" t="s">
        <v>71</v>
      </c>
      <c r="D364" s="51" t="s">
        <v>236</v>
      </c>
      <c r="E364" s="51" t="s">
        <v>55</v>
      </c>
      <c r="F364" s="53" t="n">
        <v>1255.3</v>
      </c>
      <c r="G364" s="53" t="n">
        <v>1255.3</v>
      </c>
      <c r="H364" s="53" t="n">
        <v>1255.3</v>
      </c>
      <c r="XBJ364" s="1"/>
    </row>
    <row r="365" customFormat="false" ht="23.85" hidden="false" customHeight="false" outlineLevel="0" collapsed="false">
      <c r="A365" s="102" t="s">
        <v>237</v>
      </c>
      <c r="B365" s="46" t="s">
        <v>73</v>
      </c>
      <c r="C365" s="46" t="s">
        <v>71</v>
      </c>
      <c r="D365" s="46" t="s">
        <v>239</v>
      </c>
      <c r="E365" s="46"/>
      <c r="F365" s="47" t="n">
        <v>2248.9</v>
      </c>
      <c r="G365" s="47" t="n">
        <v>2248.9</v>
      </c>
      <c r="H365" s="47" t="n">
        <v>2248.9</v>
      </c>
    </row>
    <row r="366" s="81" customFormat="true" ht="23.85" hidden="false" customHeight="false" outlineLevel="0" collapsed="false">
      <c r="A366" s="63" t="s">
        <v>26</v>
      </c>
      <c r="B366" s="51" t="s">
        <v>73</v>
      </c>
      <c r="C366" s="51" t="s">
        <v>71</v>
      </c>
      <c r="D366" s="51" t="s">
        <v>239</v>
      </c>
      <c r="E366" s="52" t="s">
        <v>27</v>
      </c>
      <c r="F366" s="53" t="n">
        <v>591.7</v>
      </c>
      <c r="G366" s="53" t="n">
        <v>591.7</v>
      </c>
      <c r="H366" s="53" t="n">
        <v>591.7</v>
      </c>
      <c r="XBJ366" s="1"/>
    </row>
    <row r="367" s="81" customFormat="true" ht="23.85" hidden="false" customHeight="false" outlineLevel="0" collapsed="false">
      <c r="A367" s="63" t="s">
        <v>54</v>
      </c>
      <c r="B367" s="51" t="s">
        <v>73</v>
      </c>
      <c r="C367" s="51" t="s">
        <v>71</v>
      </c>
      <c r="D367" s="51" t="s">
        <v>239</v>
      </c>
      <c r="E367" s="51" t="s">
        <v>55</v>
      </c>
      <c r="F367" s="53" t="n">
        <v>1657.2</v>
      </c>
      <c r="G367" s="53" t="n">
        <v>1657.2</v>
      </c>
      <c r="H367" s="53" t="n">
        <v>1657.2</v>
      </c>
    </row>
    <row r="368" customFormat="false" ht="12.8" hidden="false" customHeight="false" outlineLevel="0" collapsed="false">
      <c r="A368" s="44" t="str">
        <f aca="false">'2025г вед стр-ра'!A432</f>
        <v>Обеспечение мер социальной поддержки ветеранов труда</v>
      </c>
      <c r="B368" s="46" t="s">
        <v>73</v>
      </c>
      <c r="C368" s="46" t="s">
        <v>71</v>
      </c>
      <c r="D368" s="46" t="s">
        <v>306</v>
      </c>
      <c r="E368" s="46"/>
      <c r="F368" s="47" t="n">
        <v>4020</v>
      </c>
      <c r="G368" s="47" t="n">
        <v>4020</v>
      </c>
      <c r="H368" s="47" t="n">
        <v>4020</v>
      </c>
    </row>
    <row r="369" customFormat="false" ht="12.75" hidden="false" customHeight="false" outlineLevel="0" collapsed="false">
      <c r="A369" s="63" t="s">
        <v>47</v>
      </c>
      <c r="B369" s="51" t="s">
        <v>73</v>
      </c>
      <c r="C369" s="51" t="s">
        <v>71</v>
      </c>
      <c r="D369" s="51" t="s">
        <v>306</v>
      </c>
      <c r="E369" s="51" t="s">
        <v>48</v>
      </c>
      <c r="F369" s="53" t="n">
        <v>4020</v>
      </c>
      <c r="G369" s="53" t="n">
        <v>4020</v>
      </c>
      <c r="H369" s="53" t="n">
        <v>4020</v>
      </c>
      <c r="XBJ369" s="81"/>
    </row>
    <row r="370" customFormat="false" ht="68.65" hidden="false" customHeight="false" outlineLevel="0" collapsed="false">
      <c r="A370" s="44" t="str">
        <f aca="false">'2025г вед стр-ра'!A434</f>
        <v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v>
      </c>
      <c r="B370" s="46" t="s">
        <v>73</v>
      </c>
      <c r="C370" s="46" t="s">
        <v>71</v>
      </c>
      <c r="D370" s="46" t="s">
        <v>308</v>
      </c>
      <c r="E370" s="46"/>
      <c r="F370" s="47" t="n">
        <v>40</v>
      </c>
      <c r="G370" s="47" t="n">
        <v>40</v>
      </c>
      <c r="H370" s="47" t="n">
        <v>40</v>
      </c>
      <c r="XBJ370" s="81"/>
    </row>
    <row r="371" customFormat="false" ht="12.75" hidden="false" customHeight="false" outlineLevel="0" collapsed="false">
      <c r="A371" s="63" t="s">
        <v>47</v>
      </c>
      <c r="B371" s="51" t="s">
        <v>73</v>
      </c>
      <c r="C371" s="51" t="s">
        <v>71</v>
      </c>
      <c r="D371" s="51" t="s">
        <v>308</v>
      </c>
      <c r="E371" s="51" t="s">
        <v>48</v>
      </c>
      <c r="F371" s="53" t="n">
        <v>40</v>
      </c>
      <c r="G371" s="53" t="n">
        <v>40</v>
      </c>
      <c r="H371" s="53" t="n">
        <v>40</v>
      </c>
    </row>
    <row r="372" customFormat="false" ht="23.85" hidden="false" customHeight="false" outlineLevel="0" collapsed="false">
      <c r="A372" s="44" t="s">
        <v>309</v>
      </c>
      <c r="B372" s="46" t="s">
        <v>73</v>
      </c>
      <c r="C372" s="46" t="s">
        <v>71</v>
      </c>
      <c r="D372" s="46" t="s">
        <v>310</v>
      </c>
      <c r="E372" s="46"/>
      <c r="F372" s="53" t="n">
        <v>220</v>
      </c>
      <c r="G372" s="53" t="n">
        <v>220</v>
      </c>
      <c r="H372" s="53" t="n">
        <v>220</v>
      </c>
    </row>
    <row r="373" customFormat="false" ht="12.75" hidden="false" customHeight="false" outlineLevel="0" collapsed="false">
      <c r="A373" s="63" t="s">
        <v>47</v>
      </c>
      <c r="B373" s="51" t="s">
        <v>73</v>
      </c>
      <c r="C373" s="51" t="s">
        <v>71</v>
      </c>
      <c r="D373" s="51" t="s">
        <v>310</v>
      </c>
      <c r="E373" s="51" t="s">
        <v>48</v>
      </c>
      <c r="F373" s="53" t="n">
        <v>220</v>
      </c>
      <c r="G373" s="53" t="n">
        <v>220</v>
      </c>
      <c r="H373" s="53" t="n">
        <v>220</v>
      </c>
    </row>
    <row r="374" customFormat="false" ht="23.85" hidden="false" customHeight="false" outlineLevel="0" collapsed="false">
      <c r="A374" s="44" t="str">
        <f aca="false">'2025г вед стр-ра'!A438</f>
        <v>Обеспечение мер социальной поддержки отдельных категорий многодетных матерей</v>
      </c>
      <c r="B374" s="46" t="s">
        <v>73</v>
      </c>
      <c r="C374" s="46" t="s">
        <v>71</v>
      </c>
      <c r="D374" s="46" t="s">
        <v>312</v>
      </c>
      <c r="E374" s="46"/>
      <c r="F374" s="47" t="n">
        <v>80</v>
      </c>
      <c r="G374" s="47" t="n">
        <v>80</v>
      </c>
      <c r="H374" s="47" t="n">
        <v>80</v>
      </c>
    </row>
    <row r="375" customFormat="false" ht="12.75" hidden="false" customHeight="false" outlineLevel="0" collapsed="false">
      <c r="A375" s="63" t="s">
        <v>47</v>
      </c>
      <c r="B375" s="51" t="s">
        <v>73</v>
      </c>
      <c r="C375" s="51" t="s">
        <v>71</v>
      </c>
      <c r="D375" s="51" t="s">
        <v>312</v>
      </c>
      <c r="E375" s="51" t="s">
        <v>48</v>
      </c>
      <c r="F375" s="53" t="n">
        <v>80</v>
      </c>
      <c r="G375" s="53" t="n">
        <v>80</v>
      </c>
      <c r="H375" s="53" t="n">
        <v>80</v>
      </c>
    </row>
    <row r="376" customFormat="false" ht="23.85" hidden="false" customHeight="false" outlineLevel="0" collapsed="false">
      <c r="A376" s="44" t="str">
        <f aca="false">'2025г вед стр-ра'!A440</f>
        <v>Обеспечение мер социальной поддержки отдельных категорий граждан</v>
      </c>
      <c r="B376" s="46" t="s">
        <v>73</v>
      </c>
      <c r="C376" s="46" t="s">
        <v>71</v>
      </c>
      <c r="D376" s="46" t="s">
        <v>314</v>
      </c>
      <c r="E376" s="46"/>
      <c r="F376" s="47" t="n">
        <v>80</v>
      </c>
      <c r="G376" s="47" t="n">
        <v>80</v>
      </c>
      <c r="H376" s="47" t="n">
        <v>80</v>
      </c>
    </row>
    <row r="377" customFormat="false" ht="12.75" hidden="false" customHeight="false" outlineLevel="0" collapsed="false">
      <c r="A377" s="63" t="s">
        <v>47</v>
      </c>
      <c r="B377" s="51" t="s">
        <v>73</v>
      </c>
      <c r="C377" s="51" t="s">
        <v>71</v>
      </c>
      <c r="D377" s="51" t="s">
        <v>314</v>
      </c>
      <c r="E377" s="51" t="s">
        <v>48</v>
      </c>
      <c r="F377" s="53" t="n">
        <v>80</v>
      </c>
      <c r="G377" s="53" t="n">
        <v>80</v>
      </c>
      <c r="H377" s="53" t="n">
        <v>80</v>
      </c>
    </row>
    <row r="378" customFormat="false" ht="23.85" hidden="false" customHeight="false" outlineLevel="0" collapsed="false">
      <c r="A378" s="44" t="str">
        <f aca="false">'2025г вед стр-ра'!A442</f>
        <v>Выплата социального пособия на погребение и возмещение расходов по гарантированному перечню услуг по погребению</v>
      </c>
      <c r="B378" s="46" t="s">
        <v>73</v>
      </c>
      <c r="C378" s="46" t="s">
        <v>71</v>
      </c>
      <c r="D378" s="46" t="s">
        <v>316</v>
      </c>
      <c r="E378" s="46"/>
      <c r="F378" s="47" t="n">
        <v>1869</v>
      </c>
      <c r="G378" s="47" t="n">
        <v>1869</v>
      </c>
      <c r="H378" s="47" t="n">
        <v>1869</v>
      </c>
    </row>
    <row r="379" s="81" customFormat="true" ht="23.85" hidden="false" customHeight="false" outlineLevel="0" collapsed="false">
      <c r="A379" s="63" t="s">
        <v>26</v>
      </c>
      <c r="B379" s="51" t="s">
        <v>73</v>
      </c>
      <c r="C379" s="51" t="s">
        <v>71</v>
      </c>
      <c r="D379" s="51" t="s">
        <v>316</v>
      </c>
      <c r="E379" s="52" t="s">
        <v>27</v>
      </c>
      <c r="F379" s="53" t="n">
        <v>34.2</v>
      </c>
      <c r="G379" s="53" t="n">
        <v>34.2</v>
      </c>
      <c r="H379" s="53" t="n">
        <v>34.2</v>
      </c>
      <c r="XBJ379" s="1"/>
    </row>
    <row r="380" customFormat="false" ht="12.75" hidden="false" customHeight="false" outlineLevel="0" collapsed="false">
      <c r="A380" s="63" t="s">
        <v>47</v>
      </c>
      <c r="B380" s="51" t="s">
        <v>73</v>
      </c>
      <c r="C380" s="51" t="s">
        <v>71</v>
      </c>
      <c r="D380" s="51" t="s">
        <v>316</v>
      </c>
      <c r="E380" s="51" t="s">
        <v>48</v>
      </c>
      <c r="F380" s="53" t="n">
        <v>1725.3</v>
      </c>
      <c r="G380" s="53" t="n">
        <v>1725.3</v>
      </c>
      <c r="H380" s="53" t="n">
        <v>1725.3</v>
      </c>
    </row>
    <row r="381" s="81" customFormat="true" ht="23.85" hidden="false" customHeight="false" outlineLevel="0" collapsed="false">
      <c r="A381" s="63" t="s">
        <v>54</v>
      </c>
      <c r="B381" s="51" t="s">
        <v>73</v>
      </c>
      <c r="C381" s="51" t="s">
        <v>71</v>
      </c>
      <c r="D381" s="51" t="s">
        <v>316</v>
      </c>
      <c r="E381" s="51" t="s">
        <v>55</v>
      </c>
      <c r="F381" s="53" t="n">
        <v>109.5</v>
      </c>
      <c r="G381" s="53" t="n">
        <v>109.5</v>
      </c>
      <c r="H381" s="53" t="n">
        <v>109.5</v>
      </c>
      <c r="XBJ381" s="1"/>
    </row>
    <row r="382" customFormat="false" ht="35.05" hidden="false" customHeight="false" outlineLevel="0" collapsed="false">
      <c r="A382" s="44" t="str">
        <f aca="false">'2025г вед стр-ра'!A96</f>
        <v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v>
      </c>
      <c r="B382" s="46" t="s">
        <v>73</v>
      </c>
      <c r="C382" s="46" t="s">
        <v>71</v>
      </c>
      <c r="D382" s="46" t="s">
        <v>104</v>
      </c>
      <c r="E382" s="46"/>
      <c r="F382" s="47" t="n">
        <v>409</v>
      </c>
      <c r="G382" s="47" t="n">
        <v>0</v>
      </c>
      <c r="H382" s="47" t="n">
        <v>0</v>
      </c>
      <c r="XBJ382" s="81"/>
    </row>
    <row r="383" customFormat="false" ht="23.85" hidden="false" customHeight="false" outlineLevel="0" collapsed="false">
      <c r="A383" s="63" t="s">
        <v>26</v>
      </c>
      <c r="B383" s="51" t="s">
        <v>73</v>
      </c>
      <c r="C383" s="51" t="s">
        <v>71</v>
      </c>
      <c r="D383" s="51" t="s">
        <v>104</v>
      </c>
      <c r="E383" s="51" t="s">
        <v>27</v>
      </c>
      <c r="F383" s="53" t="n">
        <v>409</v>
      </c>
      <c r="G383" s="53" t="n">
        <v>0</v>
      </c>
      <c r="H383" s="53" t="n">
        <v>0</v>
      </c>
    </row>
    <row r="384" customFormat="false" ht="12.75" hidden="false" customHeight="false" outlineLevel="0" collapsed="false">
      <c r="A384" s="38" t="s">
        <v>105</v>
      </c>
      <c r="B384" s="40" t="s">
        <v>73</v>
      </c>
      <c r="C384" s="40" t="s">
        <v>23</v>
      </c>
      <c r="D384" s="40"/>
      <c r="E384" s="40"/>
      <c r="F384" s="41" t="n">
        <v>157066.6</v>
      </c>
      <c r="G384" s="41" t="n">
        <v>157976.7</v>
      </c>
      <c r="H384" s="41" t="n">
        <v>157790.5</v>
      </c>
      <c r="XBJ384" s="81"/>
    </row>
    <row r="385" customFormat="false" ht="35.05" hidden="false" customHeight="false" outlineLevel="0" collapsed="false">
      <c r="A385" s="44" t="s">
        <v>169</v>
      </c>
      <c r="B385" s="46" t="s">
        <v>73</v>
      </c>
      <c r="C385" s="46" t="s">
        <v>23</v>
      </c>
      <c r="D385" s="46" t="s">
        <v>170</v>
      </c>
      <c r="E385" s="46"/>
      <c r="F385" s="47" t="n">
        <v>3818.8</v>
      </c>
      <c r="G385" s="47" t="n">
        <v>5728.3</v>
      </c>
      <c r="H385" s="47" t="n">
        <v>5728.3</v>
      </c>
    </row>
    <row r="386" s="81" customFormat="true" ht="23.85" hidden="false" customHeight="false" outlineLevel="0" collapsed="false">
      <c r="A386" s="63" t="s">
        <v>163</v>
      </c>
      <c r="B386" s="51" t="s">
        <v>73</v>
      </c>
      <c r="C386" s="51" t="s">
        <v>23</v>
      </c>
      <c r="D386" s="51" t="s">
        <v>170</v>
      </c>
      <c r="E386" s="51" t="s">
        <v>164</v>
      </c>
      <c r="F386" s="53" t="n">
        <v>3818.8</v>
      </c>
      <c r="G386" s="53" t="n">
        <v>5728.3</v>
      </c>
      <c r="H386" s="53" t="n">
        <v>5728.3</v>
      </c>
      <c r="XBJ386" s="1"/>
    </row>
    <row r="387" customFormat="false" ht="35.05" hidden="false" customHeight="false" outlineLevel="0" collapsed="false">
      <c r="A387" s="44" t="s">
        <v>169</v>
      </c>
      <c r="B387" s="46" t="s">
        <v>73</v>
      </c>
      <c r="C387" s="46" t="s">
        <v>23</v>
      </c>
      <c r="D387" s="46" t="s">
        <v>171</v>
      </c>
      <c r="E387" s="46"/>
      <c r="F387" s="47" t="n">
        <v>94114.5</v>
      </c>
      <c r="G387" s="47" t="n">
        <v>94114.5</v>
      </c>
      <c r="H387" s="47" t="n">
        <v>94114.5</v>
      </c>
    </row>
    <row r="388" customFormat="false" ht="23.85" hidden="false" customHeight="false" outlineLevel="0" collapsed="false">
      <c r="A388" s="63" t="s">
        <v>163</v>
      </c>
      <c r="B388" s="51" t="s">
        <v>73</v>
      </c>
      <c r="C388" s="51" t="s">
        <v>23</v>
      </c>
      <c r="D388" s="46" t="s">
        <v>171</v>
      </c>
      <c r="E388" s="51" t="s">
        <v>164</v>
      </c>
      <c r="F388" s="53" t="n">
        <v>94114.5</v>
      </c>
      <c r="G388" s="53" t="n">
        <v>94114.5</v>
      </c>
      <c r="H388" s="53" t="n">
        <v>94114.5</v>
      </c>
    </row>
    <row r="389" customFormat="false" ht="12.75" hidden="false" customHeight="false" outlineLevel="0" collapsed="false">
      <c r="A389" s="44" t="s">
        <v>106</v>
      </c>
      <c r="B389" s="46" t="s">
        <v>73</v>
      </c>
      <c r="C389" s="46" t="s">
        <v>23</v>
      </c>
      <c r="D389" s="46" t="s">
        <v>107</v>
      </c>
      <c r="E389" s="46"/>
      <c r="F389" s="47" t="n">
        <v>450.5</v>
      </c>
      <c r="G389" s="47" t="n">
        <v>467.4</v>
      </c>
      <c r="H389" s="47" t="n">
        <v>447.8</v>
      </c>
      <c r="XBJ389" s="81"/>
    </row>
    <row r="390" s="81" customFormat="true" ht="12.75" hidden="false" customHeight="false" outlineLevel="0" collapsed="false">
      <c r="A390" s="89" t="s">
        <v>47</v>
      </c>
      <c r="B390" s="51" t="s">
        <v>73</v>
      </c>
      <c r="C390" s="51" t="s">
        <v>23</v>
      </c>
      <c r="D390" s="51" t="s">
        <v>107</v>
      </c>
      <c r="E390" s="90" t="n">
        <v>300</v>
      </c>
      <c r="F390" s="53" t="n">
        <v>450.5</v>
      </c>
      <c r="G390" s="53" t="n">
        <v>467.4</v>
      </c>
      <c r="H390" s="53" t="n">
        <v>447.8</v>
      </c>
      <c r="XBJ390" s="1"/>
    </row>
    <row r="391" customFormat="false" ht="35.05" hidden="false" customHeight="false" outlineLevel="0" collapsed="false">
      <c r="A391" s="44" t="s">
        <v>240</v>
      </c>
      <c r="B391" s="46" t="s">
        <v>73</v>
      </c>
      <c r="C391" s="46" t="s">
        <v>23</v>
      </c>
      <c r="D391" s="46" t="s">
        <v>241</v>
      </c>
      <c r="E391" s="46"/>
      <c r="F391" s="47" t="n">
        <v>1006</v>
      </c>
      <c r="G391" s="47" t="n">
        <v>1006</v>
      </c>
      <c r="H391" s="47" t="n">
        <v>1006</v>
      </c>
    </row>
    <row r="392" s="81" customFormat="true" ht="23.85" hidden="false" customHeight="false" outlineLevel="0" collapsed="false">
      <c r="A392" s="63" t="s">
        <v>26</v>
      </c>
      <c r="B392" s="51" t="s">
        <v>73</v>
      </c>
      <c r="C392" s="51" t="s">
        <v>23</v>
      </c>
      <c r="D392" s="51" t="s">
        <v>241</v>
      </c>
      <c r="E392" s="52" t="s">
        <v>27</v>
      </c>
      <c r="F392" s="53" t="n">
        <v>10.1</v>
      </c>
      <c r="G392" s="53" t="n">
        <v>10.1</v>
      </c>
      <c r="H392" s="53" t="n">
        <v>10.1</v>
      </c>
      <c r="XBJ392" s="1"/>
    </row>
    <row r="393" customFormat="false" ht="12.75" hidden="false" customHeight="false" outlineLevel="0" collapsed="false">
      <c r="A393" s="89" t="s">
        <v>47</v>
      </c>
      <c r="B393" s="51" t="s">
        <v>73</v>
      </c>
      <c r="C393" s="51" t="s">
        <v>23</v>
      </c>
      <c r="D393" s="51" t="s">
        <v>241</v>
      </c>
      <c r="E393" s="90" t="n">
        <v>300</v>
      </c>
      <c r="F393" s="53" t="n">
        <v>995.9</v>
      </c>
      <c r="G393" s="53" t="n">
        <v>995.9</v>
      </c>
      <c r="H393" s="53" t="n">
        <v>995.9</v>
      </c>
      <c r="XBJ393" s="81"/>
    </row>
    <row r="394" customFormat="false" ht="15" hidden="false" customHeight="false" outlineLevel="0" collapsed="false">
      <c r="A394" s="110" t="s">
        <v>242</v>
      </c>
      <c r="B394" s="46" t="s">
        <v>73</v>
      </c>
      <c r="C394" s="46" t="s">
        <v>23</v>
      </c>
      <c r="D394" s="46" t="s">
        <v>244</v>
      </c>
      <c r="E394" s="46"/>
      <c r="F394" s="47" t="n">
        <v>6785</v>
      </c>
      <c r="G394" s="47" t="n">
        <v>6785</v>
      </c>
      <c r="H394" s="47" t="n">
        <v>6785</v>
      </c>
    </row>
    <row r="395" customFormat="false" ht="12.75" hidden="false" customHeight="false" outlineLevel="0" collapsed="false">
      <c r="A395" s="63" t="s">
        <v>47</v>
      </c>
      <c r="B395" s="51" t="s">
        <v>73</v>
      </c>
      <c r="C395" s="51" t="s">
        <v>23</v>
      </c>
      <c r="D395" s="51" t="s">
        <v>244</v>
      </c>
      <c r="E395" s="51" t="s">
        <v>48</v>
      </c>
      <c r="F395" s="53" t="n">
        <v>13.1</v>
      </c>
      <c r="G395" s="53" t="n">
        <v>13.1</v>
      </c>
      <c r="H395" s="53" t="n">
        <v>13.1</v>
      </c>
    </row>
    <row r="396" s="81" customFormat="true" ht="23.85" hidden="false" customHeight="false" outlineLevel="0" collapsed="false">
      <c r="A396" s="63" t="s">
        <v>54</v>
      </c>
      <c r="B396" s="51" t="s">
        <v>73</v>
      </c>
      <c r="C396" s="51" t="s">
        <v>23</v>
      </c>
      <c r="D396" s="51" t="s">
        <v>244</v>
      </c>
      <c r="E396" s="51" t="s">
        <v>55</v>
      </c>
      <c r="F396" s="53" t="n">
        <v>6771.9</v>
      </c>
      <c r="G396" s="53" t="n">
        <v>6771.9</v>
      </c>
      <c r="H396" s="53" t="n">
        <v>6771.9</v>
      </c>
    </row>
    <row r="397" customFormat="false" ht="35.05" hidden="false" customHeight="false" outlineLevel="0" collapsed="false">
      <c r="A397" s="102" t="s">
        <v>245</v>
      </c>
      <c r="B397" s="46" t="s">
        <v>73</v>
      </c>
      <c r="C397" s="46" t="s">
        <v>23</v>
      </c>
      <c r="D397" s="46" t="s">
        <v>246</v>
      </c>
      <c r="E397" s="46"/>
      <c r="F397" s="47" t="n">
        <v>472.5</v>
      </c>
      <c r="G397" s="47" t="n">
        <v>472.5</v>
      </c>
      <c r="H397" s="47" t="n">
        <v>472.5</v>
      </c>
    </row>
    <row r="398" customFormat="false" ht="12.75" hidden="false" customHeight="false" outlineLevel="0" collapsed="false">
      <c r="A398" s="89" t="s">
        <v>47</v>
      </c>
      <c r="B398" s="51" t="s">
        <v>73</v>
      </c>
      <c r="C398" s="51" t="s">
        <v>23</v>
      </c>
      <c r="D398" s="51" t="s">
        <v>246</v>
      </c>
      <c r="E398" s="51" t="s">
        <v>48</v>
      </c>
      <c r="F398" s="53" t="n">
        <v>472.5</v>
      </c>
      <c r="G398" s="53" t="n">
        <v>472.5</v>
      </c>
      <c r="H398" s="53" t="n">
        <v>472.5</v>
      </c>
    </row>
    <row r="399" customFormat="false" ht="91" hidden="false" customHeight="false" outlineLevel="0" collapsed="false">
      <c r="A399" s="97" t="s">
        <v>247</v>
      </c>
      <c r="B399" s="46" t="s">
        <v>73</v>
      </c>
      <c r="C399" s="46" t="s">
        <v>23</v>
      </c>
      <c r="D399" s="46" t="s">
        <v>248</v>
      </c>
      <c r="E399" s="46"/>
      <c r="F399" s="47" t="n">
        <v>42211.9</v>
      </c>
      <c r="G399" s="47" t="n">
        <v>42211.9</v>
      </c>
      <c r="H399" s="47" t="n">
        <v>42211.9</v>
      </c>
    </row>
    <row r="400" customFormat="false" ht="12.75" hidden="false" customHeight="false" outlineLevel="0" collapsed="false">
      <c r="A400" s="63" t="s">
        <v>47</v>
      </c>
      <c r="B400" s="51" t="s">
        <v>73</v>
      </c>
      <c r="C400" s="51" t="s">
        <v>23</v>
      </c>
      <c r="D400" s="51" t="s">
        <v>248</v>
      </c>
      <c r="E400" s="51" t="s">
        <v>48</v>
      </c>
      <c r="F400" s="53" t="n">
        <v>42211.9</v>
      </c>
      <c r="G400" s="53" t="n">
        <v>42211.9</v>
      </c>
      <c r="H400" s="53" t="n">
        <v>42211.9</v>
      </c>
    </row>
    <row r="401" customFormat="false" ht="91.5" hidden="false" customHeight="true" outlineLevel="0" collapsed="false">
      <c r="A401" s="97" t="s">
        <v>488</v>
      </c>
      <c r="B401" s="46" t="s">
        <v>73</v>
      </c>
      <c r="C401" s="46" t="s">
        <v>23</v>
      </c>
      <c r="D401" s="46" t="s">
        <v>250</v>
      </c>
      <c r="E401" s="46"/>
      <c r="F401" s="47" t="n">
        <v>100</v>
      </c>
      <c r="G401" s="47" t="n">
        <v>100</v>
      </c>
      <c r="H401" s="47" t="n">
        <v>100</v>
      </c>
      <c r="XBJ401" s="81"/>
    </row>
    <row r="402" s="81" customFormat="true" ht="12.75" hidden="false" customHeight="false" outlineLevel="0" collapsed="false">
      <c r="A402" s="63" t="s">
        <v>47</v>
      </c>
      <c r="B402" s="51" t="s">
        <v>73</v>
      </c>
      <c r="C402" s="51" t="s">
        <v>23</v>
      </c>
      <c r="D402" s="51" t="s">
        <v>250</v>
      </c>
      <c r="E402" s="51" t="s">
        <v>48</v>
      </c>
      <c r="F402" s="53" t="n">
        <v>100</v>
      </c>
      <c r="G402" s="53" t="n">
        <v>100</v>
      </c>
      <c r="H402" s="53" t="n">
        <v>100</v>
      </c>
      <c r="XBJ402" s="1"/>
    </row>
    <row r="403" customFormat="false" ht="99" hidden="false" customHeight="true" outlineLevel="0" collapsed="false">
      <c r="A403" s="97" t="s">
        <v>251</v>
      </c>
      <c r="B403" s="46" t="s">
        <v>73</v>
      </c>
      <c r="C403" s="46" t="s">
        <v>23</v>
      </c>
      <c r="D403" s="46" t="s">
        <v>252</v>
      </c>
      <c r="E403" s="46"/>
      <c r="F403" s="47" t="n">
        <v>795.6</v>
      </c>
      <c r="G403" s="47" t="n">
        <v>795.6</v>
      </c>
      <c r="H403" s="47" t="n">
        <v>795.6</v>
      </c>
    </row>
    <row r="404" s="81" customFormat="true" ht="23.85" hidden="false" customHeight="false" outlineLevel="0" collapsed="false">
      <c r="A404" s="63" t="s">
        <v>54</v>
      </c>
      <c r="B404" s="51" t="s">
        <v>73</v>
      </c>
      <c r="C404" s="51" t="s">
        <v>23</v>
      </c>
      <c r="D404" s="51" t="s">
        <v>252</v>
      </c>
      <c r="E404" s="51" t="s">
        <v>55</v>
      </c>
      <c r="F404" s="53" t="n">
        <v>795.6</v>
      </c>
      <c r="G404" s="53" t="n">
        <v>795.6</v>
      </c>
      <c r="H404" s="53" t="n">
        <v>795.6</v>
      </c>
      <c r="XBJ404" s="1"/>
    </row>
    <row r="405" s="81" customFormat="true" ht="35.05" hidden="false" customHeight="false" outlineLevel="0" collapsed="false">
      <c r="A405" s="97" t="s">
        <v>253</v>
      </c>
      <c r="B405" s="46" t="s">
        <v>73</v>
      </c>
      <c r="C405" s="46" t="s">
        <v>23</v>
      </c>
      <c r="D405" s="46" t="s">
        <v>254</v>
      </c>
      <c r="E405" s="46"/>
      <c r="F405" s="53" t="n">
        <v>2126.7</v>
      </c>
      <c r="G405" s="53" t="n">
        <v>2126.7</v>
      </c>
      <c r="H405" s="53" t="n">
        <v>2126.7</v>
      </c>
      <c r="XBJ405" s="1"/>
    </row>
    <row r="406" s="81" customFormat="true" ht="23.85" hidden="false" customHeight="false" outlineLevel="0" collapsed="false">
      <c r="A406" s="63" t="s">
        <v>54</v>
      </c>
      <c r="B406" s="51" t="s">
        <v>73</v>
      </c>
      <c r="C406" s="51" t="s">
        <v>23</v>
      </c>
      <c r="D406" s="51" t="s">
        <v>254</v>
      </c>
      <c r="E406" s="51" t="s">
        <v>55</v>
      </c>
      <c r="F406" s="53" t="n">
        <v>2126.7</v>
      </c>
      <c r="G406" s="53" t="n">
        <v>2126.7</v>
      </c>
      <c r="H406" s="53" t="n">
        <v>2126.7</v>
      </c>
      <c r="XBJ406" s="1"/>
    </row>
    <row r="407" customFormat="false" ht="35.05" hidden="false" customHeight="false" outlineLevel="0" collapsed="false">
      <c r="A407" s="44" t="s">
        <v>255</v>
      </c>
      <c r="B407" s="46" t="s">
        <v>73</v>
      </c>
      <c r="C407" s="46" t="s">
        <v>23</v>
      </c>
      <c r="D407" s="46" t="s">
        <v>256</v>
      </c>
      <c r="E407" s="46"/>
      <c r="F407" s="47" t="n">
        <v>770.2</v>
      </c>
      <c r="G407" s="47" t="n">
        <v>922.3</v>
      </c>
      <c r="H407" s="47" t="n">
        <v>884</v>
      </c>
      <c r="XBJ407" s="81"/>
    </row>
    <row r="408" s="81" customFormat="true" ht="23.85" hidden="false" customHeight="false" outlineLevel="0" collapsed="false">
      <c r="A408" s="63" t="s">
        <v>54</v>
      </c>
      <c r="B408" s="51" t="s">
        <v>73</v>
      </c>
      <c r="C408" s="51" t="s">
        <v>23</v>
      </c>
      <c r="D408" s="51" t="s">
        <v>256</v>
      </c>
      <c r="E408" s="51" t="s">
        <v>55</v>
      </c>
      <c r="F408" s="53" t="n">
        <v>770.2</v>
      </c>
      <c r="G408" s="53" t="n">
        <v>922.3</v>
      </c>
      <c r="H408" s="53" t="n">
        <v>884</v>
      </c>
      <c r="XBJ408" s="1"/>
    </row>
    <row r="409" customFormat="false" ht="35.05" hidden="false" customHeight="false" outlineLevel="0" collapsed="false">
      <c r="A409" s="44" t="s">
        <v>257</v>
      </c>
      <c r="B409" s="46" t="s">
        <v>73</v>
      </c>
      <c r="C409" s="46" t="s">
        <v>23</v>
      </c>
      <c r="D409" s="46" t="s">
        <v>258</v>
      </c>
      <c r="E409" s="46"/>
      <c r="F409" s="47" t="n">
        <v>2897.7</v>
      </c>
      <c r="G409" s="47" t="n">
        <v>3066</v>
      </c>
      <c r="H409" s="47" t="n">
        <v>2945.3</v>
      </c>
      <c r="XBJ409" s="81"/>
    </row>
    <row r="410" s="81" customFormat="true" ht="12.8" hidden="false" customHeight="false" outlineLevel="0" collapsed="false">
      <c r="A410" s="63" t="s">
        <v>47</v>
      </c>
      <c r="B410" s="51" t="s">
        <v>73</v>
      </c>
      <c r="C410" s="51" t="s">
        <v>23</v>
      </c>
      <c r="D410" s="51" t="s">
        <v>258</v>
      </c>
      <c r="E410" s="51" t="s">
        <v>48</v>
      </c>
      <c r="F410" s="53" t="n">
        <v>2897.7</v>
      </c>
      <c r="G410" s="53" t="n">
        <v>3066</v>
      </c>
      <c r="H410" s="53" t="n">
        <v>2945.3</v>
      </c>
      <c r="XBJ410" s="1"/>
    </row>
    <row r="411" customFormat="false" ht="79.85" hidden="false" customHeight="false" outlineLevel="0" collapsed="false">
      <c r="A411" s="44" t="s">
        <v>259</v>
      </c>
      <c r="B411" s="46" t="s">
        <v>73</v>
      </c>
      <c r="C411" s="46" t="s">
        <v>23</v>
      </c>
      <c r="D411" s="46" t="s">
        <v>260</v>
      </c>
      <c r="E411" s="46"/>
      <c r="F411" s="47" t="n">
        <v>1517.2</v>
      </c>
      <c r="G411" s="47" t="n">
        <v>180.5</v>
      </c>
      <c r="H411" s="47" t="n">
        <v>172.9</v>
      </c>
    </row>
    <row r="412" s="81" customFormat="true" ht="12.8" hidden="false" customHeight="false" outlineLevel="0" collapsed="false">
      <c r="A412" s="63" t="s">
        <v>47</v>
      </c>
      <c r="B412" s="51" t="s">
        <v>73</v>
      </c>
      <c r="C412" s="51" t="s">
        <v>23</v>
      </c>
      <c r="D412" s="51" t="s">
        <v>260</v>
      </c>
      <c r="E412" s="51" t="s">
        <v>48</v>
      </c>
      <c r="F412" s="53" t="n">
        <v>1517.2</v>
      </c>
      <c r="G412" s="53" t="n">
        <v>180.5</v>
      </c>
      <c r="H412" s="53" t="n">
        <v>172.9</v>
      </c>
    </row>
    <row r="413" customFormat="false" ht="15.75" hidden="false" customHeight="true" outlineLevel="0" collapsed="false">
      <c r="A413" s="38" t="s">
        <v>108</v>
      </c>
      <c r="B413" s="40" t="s">
        <v>73</v>
      </c>
      <c r="C413" s="40" t="s">
        <v>109</v>
      </c>
      <c r="D413" s="40"/>
      <c r="E413" s="40"/>
      <c r="F413" s="41" t="n">
        <v>57165.8</v>
      </c>
      <c r="G413" s="41" t="n">
        <v>57020</v>
      </c>
      <c r="H413" s="41" t="n">
        <v>56598</v>
      </c>
    </row>
    <row r="414" customFormat="false" ht="12.8" hidden="false" customHeight="false" outlineLevel="0" collapsed="false">
      <c r="A414" s="44" t="s">
        <v>317</v>
      </c>
      <c r="B414" s="46" t="s">
        <v>73</v>
      </c>
      <c r="C414" s="46" t="s">
        <v>109</v>
      </c>
      <c r="D414" s="46" t="s">
        <v>318</v>
      </c>
      <c r="E414" s="46"/>
      <c r="F414" s="47" t="n">
        <v>4918.1</v>
      </c>
      <c r="G414" s="47" t="n">
        <v>5197.9</v>
      </c>
      <c r="H414" s="47" t="n">
        <v>4873.9</v>
      </c>
    </row>
    <row r="415" s="81" customFormat="true" ht="23.85" hidden="false" customHeight="false" outlineLevel="0" collapsed="false">
      <c r="A415" s="63" t="s">
        <v>26</v>
      </c>
      <c r="B415" s="51" t="s">
        <v>73</v>
      </c>
      <c r="C415" s="51" t="s">
        <v>109</v>
      </c>
      <c r="D415" s="51" t="s">
        <v>318</v>
      </c>
      <c r="E415" s="51" t="s">
        <v>27</v>
      </c>
      <c r="F415" s="53" t="n">
        <v>2500.2</v>
      </c>
      <c r="G415" s="53" t="n">
        <v>2500.1</v>
      </c>
      <c r="H415" s="53" t="n">
        <v>2500.1</v>
      </c>
    </row>
    <row r="416" customFormat="false" ht="12.75" hidden="false" customHeight="false" outlineLevel="0" collapsed="false">
      <c r="A416" s="63" t="s">
        <v>47</v>
      </c>
      <c r="B416" s="51" t="s">
        <v>73</v>
      </c>
      <c r="C416" s="51" t="s">
        <v>109</v>
      </c>
      <c r="D416" s="51" t="s">
        <v>318</v>
      </c>
      <c r="E416" s="52" t="s">
        <v>48</v>
      </c>
      <c r="F416" s="53" t="n">
        <v>1476</v>
      </c>
      <c r="G416" s="53" t="n">
        <v>1720.5</v>
      </c>
      <c r="H416" s="53" t="n">
        <v>1437.5</v>
      </c>
    </row>
    <row r="417" customFormat="false" ht="23.85" hidden="false" customHeight="false" outlineLevel="0" collapsed="false">
      <c r="A417" s="63" t="s">
        <v>54</v>
      </c>
      <c r="B417" s="51" t="s">
        <v>73</v>
      </c>
      <c r="C417" s="51" t="s">
        <v>109</v>
      </c>
      <c r="D417" s="51" t="s">
        <v>318</v>
      </c>
      <c r="E417" s="52" t="s">
        <v>55</v>
      </c>
      <c r="F417" s="53" t="n">
        <v>941.9</v>
      </c>
      <c r="G417" s="53" t="n">
        <v>977.3</v>
      </c>
      <c r="H417" s="53" t="n">
        <v>936.3</v>
      </c>
    </row>
    <row r="418" customFormat="false" ht="12.75" hidden="false" customHeight="false" outlineLevel="0" collapsed="false">
      <c r="A418" s="44" t="s">
        <v>319</v>
      </c>
      <c r="B418" s="46" t="s">
        <v>73</v>
      </c>
      <c r="C418" s="46" t="s">
        <v>109</v>
      </c>
      <c r="D418" s="46" t="s">
        <v>320</v>
      </c>
      <c r="E418" s="46"/>
      <c r="F418" s="47" t="n">
        <v>2027</v>
      </c>
      <c r="G418" s="47" t="n">
        <v>2027</v>
      </c>
      <c r="H418" s="47" t="n">
        <v>2027</v>
      </c>
    </row>
    <row r="419" s="81" customFormat="true" ht="23.85" hidden="false" customHeight="false" outlineLevel="0" collapsed="false">
      <c r="A419" s="63" t="s">
        <v>54</v>
      </c>
      <c r="B419" s="51" t="s">
        <v>73</v>
      </c>
      <c r="C419" s="51" t="s">
        <v>109</v>
      </c>
      <c r="D419" s="51" t="s">
        <v>320</v>
      </c>
      <c r="E419" s="51" t="s">
        <v>55</v>
      </c>
      <c r="F419" s="53" t="n">
        <v>2027</v>
      </c>
      <c r="G419" s="53" t="n">
        <v>2027</v>
      </c>
      <c r="H419" s="53" t="n">
        <v>2027</v>
      </c>
    </row>
    <row r="420" customFormat="false" ht="12.75" hidden="false" customHeight="false" outlineLevel="0" collapsed="false">
      <c r="A420" s="44" t="s">
        <v>110</v>
      </c>
      <c r="B420" s="46" t="s">
        <v>73</v>
      </c>
      <c r="C420" s="46" t="s">
        <v>109</v>
      </c>
      <c r="D420" s="46" t="s">
        <v>111</v>
      </c>
      <c r="E420" s="46"/>
      <c r="F420" s="47" t="n">
        <v>495.4</v>
      </c>
      <c r="G420" s="47" t="n">
        <v>502.7</v>
      </c>
      <c r="H420" s="47" t="n">
        <v>494.3</v>
      </c>
    </row>
    <row r="421" customFormat="false" ht="12.75" hidden="false" customHeight="false" outlineLevel="0" collapsed="false">
      <c r="A421" s="63" t="s">
        <v>47</v>
      </c>
      <c r="B421" s="51" t="s">
        <v>73</v>
      </c>
      <c r="C421" s="51" t="s">
        <v>109</v>
      </c>
      <c r="D421" s="51" t="s">
        <v>111</v>
      </c>
      <c r="E421" s="51" t="s">
        <v>48</v>
      </c>
      <c r="F421" s="53" t="n">
        <v>301</v>
      </c>
      <c r="G421" s="53" t="n">
        <v>301</v>
      </c>
      <c r="H421" s="53" t="n">
        <v>301</v>
      </c>
    </row>
    <row r="422" s="81" customFormat="true" ht="23.85" hidden="false" customHeight="false" outlineLevel="0" collapsed="false">
      <c r="A422" s="63" t="s">
        <v>54</v>
      </c>
      <c r="B422" s="51" t="s">
        <v>73</v>
      </c>
      <c r="C422" s="51" t="s">
        <v>109</v>
      </c>
      <c r="D422" s="51" t="s">
        <v>111</v>
      </c>
      <c r="E422" s="51" t="s">
        <v>55</v>
      </c>
      <c r="F422" s="53" t="n">
        <v>194.4</v>
      </c>
      <c r="G422" s="53" t="n">
        <v>201.7</v>
      </c>
      <c r="H422" s="53" t="n">
        <v>193.3</v>
      </c>
    </row>
    <row r="423" customFormat="false" ht="57.45" hidden="false" customHeight="false" outlineLevel="0" collapsed="false">
      <c r="A423" s="119" t="s">
        <v>385</v>
      </c>
      <c r="B423" s="196" t="s">
        <v>73</v>
      </c>
      <c r="C423" s="46" t="s">
        <v>109</v>
      </c>
      <c r="D423" s="46" t="s">
        <v>386</v>
      </c>
      <c r="E423" s="46"/>
      <c r="F423" s="47" t="n">
        <v>60.1</v>
      </c>
      <c r="G423" s="47" t="n">
        <v>60.1</v>
      </c>
      <c r="H423" s="47" t="n">
        <v>61</v>
      </c>
    </row>
    <row r="424" customFormat="false" ht="12.75" hidden="false" customHeight="false" outlineLevel="0" collapsed="false">
      <c r="A424" s="111" t="s">
        <v>47</v>
      </c>
      <c r="B424" s="51" t="s">
        <v>73</v>
      </c>
      <c r="C424" s="51" t="s">
        <v>109</v>
      </c>
      <c r="D424" s="51" t="s">
        <v>386</v>
      </c>
      <c r="E424" s="51" t="s">
        <v>48</v>
      </c>
      <c r="F424" s="53" t="n">
        <v>60.1</v>
      </c>
      <c r="G424" s="53" t="n">
        <v>60.1</v>
      </c>
      <c r="H424" s="53" t="n">
        <v>61</v>
      </c>
    </row>
    <row r="425" customFormat="false" ht="79.85" hidden="false" customHeight="false" outlineLevel="0" collapsed="false">
      <c r="A425" s="44" t="s">
        <v>259</v>
      </c>
      <c r="B425" s="46" t="s">
        <v>73</v>
      </c>
      <c r="C425" s="46" t="s">
        <v>109</v>
      </c>
      <c r="D425" s="46" t="s">
        <v>260</v>
      </c>
      <c r="E425" s="46"/>
      <c r="F425" s="47" t="n">
        <v>2196.2</v>
      </c>
      <c r="G425" s="47" t="n">
        <v>2273.5</v>
      </c>
      <c r="H425" s="47" t="n">
        <v>2183</v>
      </c>
      <c r="XBJ425" s="81"/>
    </row>
    <row r="426" s="81" customFormat="true" ht="12.75" hidden="false" customHeight="false" outlineLevel="0" collapsed="false">
      <c r="A426" s="63" t="s">
        <v>47</v>
      </c>
      <c r="B426" s="51" t="s">
        <v>73</v>
      </c>
      <c r="C426" s="51" t="s">
        <v>109</v>
      </c>
      <c r="D426" s="51" t="s">
        <v>260</v>
      </c>
      <c r="E426" s="51" t="s">
        <v>48</v>
      </c>
      <c r="F426" s="53" t="n">
        <v>900</v>
      </c>
      <c r="G426" s="53" t="n">
        <v>928.6</v>
      </c>
      <c r="H426" s="53" t="n">
        <v>894.5</v>
      </c>
      <c r="XBJ426" s="1"/>
    </row>
    <row r="427" s="81" customFormat="true" ht="23.85" hidden="false" customHeight="false" outlineLevel="0" collapsed="false">
      <c r="A427" s="63" t="s">
        <v>54</v>
      </c>
      <c r="B427" s="51" t="s">
        <v>73</v>
      </c>
      <c r="C427" s="51" t="s">
        <v>109</v>
      </c>
      <c r="D427" s="51" t="s">
        <v>260</v>
      </c>
      <c r="E427" s="51" t="s">
        <v>55</v>
      </c>
      <c r="F427" s="53" t="n">
        <v>1296.2</v>
      </c>
      <c r="G427" s="53" t="n">
        <v>1344.9</v>
      </c>
      <c r="H427" s="53" t="n">
        <v>1288.5</v>
      </c>
      <c r="XBJ427" s="1"/>
    </row>
    <row r="428" customFormat="false" ht="35.05" hidden="false" customHeight="false" outlineLevel="0" collapsed="false">
      <c r="A428" s="197" t="s">
        <v>321</v>
      </c>
      <c r="B428" s="46" t="s">
        <v>73</v>
      </c>
      <c r="C428" s="46" t="s">
        <v>109</v>
      </c>
      <c r="D428" s="46" t="s">
        <v>322</v>
      </c>
      <c r="E428" s="46"/>
      <c r="F428" s="47" t="n">
        <v>446.8</v>
      </c>
      <c r="G428" s="47" t="n">
        <v>446.8</v>
      </c>
      <c r="H428" s="47" t="n">
        <v>446.8</v>
      </c>
    </row>
    <row r="429" customFormat="false" ht="46.25" hidden="false" customHeight="false" outlineLevel="0" collapsed="false">
      <c r="A429" s="111" t="s">
        <v>20</v>
      </c>
      <c r="B429" s="51" t="s">
        <v>73</v>
      </c>
      <c r="C429" s="51" t="s">
        <v>109</v>
      </c>
      <c r="D429" s="51" t="s">
        <v>322</v>
      </c>
      <c r="E429" s="51" t="s">
        <v>21</v>
      </c>
      <c r="F429" s="53" t="n">
        <v>446.8</v>
      </c>
      <c r="G429" s="53" t="n">
        <v>446.8</v>
      </c>
      <c r="H429" s="53" t="n">
        <v>446.8</v>
      </c>
    </row>
    <row r="430" customFormat="false" ht="23.85" hidden="false" customHeight="false" outlineLevel="0" collapsed="false">
      <c r="A430" s="44" t="s">
        <v>323</v>
      </c>
      <c r="B430" s="46" t="s">
        <v>73</v>
      </c>
      <c r="C430" s="46" t="s">
        <v>109</v>
      </c>
      <c r="D430" s="46" t="s">
        <v>324</v>
      </c>
      <c r="E430" s="46"/>
      <c r="F430" s="47" t="n">
        <v>47022.2</v>
      </c>
      <c r="G430" s="47" t="n">
        <v>46512</v>
      </c>
      <c r="H430" s="47" t="n">
        <v>46512</v>
      </c>
      <c r="XBJ430" s="81"/>
    </row>
    <row r="431" customFormat="false" ht="46.25" hidden="false" customHeight="false" outlineLevel="0" collapsed="false">
      <c r="A431" s="49" t="s">
        <v>20</v>
      </c>
      <c r="B431" s="51" t="s">
        <v>73</v>
      </c>
      <c r="C431" s="51" t="s">
        <v>109</v>
      </c>
      <c r="D431" s="51" t="s">
        <v>324</v>
      </c>
      <c r="E431" s="52" t="s">
        <v>21</v>
      </c>
      <c r="F431" s="53" t="n">
        <v>45073.6</v>
      </c>
      <c r="G431" s="53" t="n">
        <v>45073.6</v>
      </c>
      <c r="H431" s="53" t="n">
        <v>45073.6</v>
      </c>
    </row>
    <row r="432" s="81" customFormat="true" ht="23.85" hidden="false" customHeight="false" outlineLevel="0" collapsed="false">
      <c r="A432" s="63" t="s">
        <v>26</v>
      </c>
      <c r="B432" s="51" t="s">
        <v>73</v>
      </c>
      <c r="C432" s="51" t="s">
        <v>109</v>
      </c>
      <c r="D432" s="51" t="s">
        <v>324</v>
      </c>
      <c r="E432" s="52" t="s">
        <v>27</v>
      </c>
      <c r="F432" s="53" t="n">
        <v>1946.5</v>
      </c>
      <c r="G432" s="53" t="n">
        <v>1436.3</v>
      </c>
      <c r="H432" s="53" t="n">
        <v>1436.3</v>
      </c>
      <c r="XBJ432" s="1"/>
    </row>
    <row r="433" s="81" customFormat="true" ht="12.75" hidden="false" customHeight="false" outlineLevel="0" collapsed="false">
      <c r="A433" s="63" t="s">
        <v>31</v>
      </c>
      <c r="B433" s="51" t="s">
        <v>73</v>
      </c>
      <c r="C433" s="51" t="s">
        <v>109</v>
      </c>
      <c r="D433" s="51" t="s">
        <v>324</v>
      </c>
      <c r="E433" s="51" t="s">
        <v>32</v>
      </c>
      <c r="F433" s="53" t="n">
        <v>2.1</v>
      </c>
      <c r="G433" s="53" t="n">
        <v>2.1</v>
      </c>
      <c r="H433" s="53" t="n">
        <v>2.1</v>
      </c>
      <c r="XBJ433" s="1"/>
    </row>
    <row r="434" customFormat="false" ht="18.75" hidden="false" customHeight="true" outlineLevel="0" collapsed="false">
      <c r="A434" s="181" t="s">
        <v>129</v>
      </c>
      <c r="B434" s="182" t="s">
        <v>40</v>
      </c>
      <c r="C434" s="182" t="s">
        <v>410</v>
      </c>
      <c r="D434" s="182"/>
      <c r="E434" s="182"/>
      <c r="F434" s="194" t="n">
        <v>139429.65</v>
      </c>
      <c r="G434" s="194" t="n">
        <v>136634.8</v>
      </c>
      <c r="H434" s="194" t="n">
        <v>136342.7</v>
      </c>
    </row>
    <row r="435" s="81" customFormat="true" ht="15.75" hidden="false" customHeight="true" outlineLevel="0" collapsed="false">
      <c r="A435" s="38" t="s">
        <v>130</v>
      </c>
      <c r="B435" s="40" t="s">
        <v>40</v>
      </c>
      <c r="C435" s="40" t="s">
        <v>15</v>
      </c>
      <c r="D435" s="40"/>
      <c r="E435" s="40"/>
      <c r="F435" s="41" t="n">
        <v>17832</v>
      </c>
      <c r="G435" s="41" t="n">
        <v>17386.3</v>
      </c>
      <c r="H435" s="41" t="n">
        <v>17290.8</v>
      </c>
    </row>
    <row r="436" s="81" customFormat="true" ht="12.75" hidden="false" customHeight="false" outlineLevel="0" collapsed="false">
      <c r="A436" s="44" t="s">
        <v>33</v>
      </c>
      <c r="B436" s="46" t="s">
        <v>40</v>
      </c>
      <c r="C436" s="46" t="s">
        <v>15</v>
      </c>
      <c r="D436" s="46" t="s">
        <v>34</v>
      </c>
      <c r="E436" s="64"/>
      <c r="F436" s="65" t="n">
        <v>34.8</v>
      </c>
      <c r="G436" s="65" t="n">
        <v>23.4</v>
      </c>
      <c r="H436" s="65" t="n">
        <v>22.4</v>
      </c>
      <c r="XBJ436" s="1"/>
    </row>
    <row r="437" s="81" customFormat="true" ht="23.85" hidden="false" customHeight="false" outlineLevel="0" collapsed="false">
      <c r="A437" s="63" t="s">
        <v>54</v>
      </c>
      <c r="B437" s="51" t="s">
        <v>40</v>
      </c>
      <c r="C437" s="51" t="s">
        <v>15</v>
      </c>
      <c r="D437" s="51" t="s">
        <v>34</v>
      </c>
      <c r="E437" s="51" t="s">
        <v>55</v>
      </c>
      <c r="F437" s="53" t="n">
        <v>34.8</v>
      </c>
      <c r="G437" s="53" t="n">
        <v>23.4</v>
      </c>
      <c r="H437" s="53" t="n">
        <v>22.4</v>
      </c>
      <c r="XBJ437" s="1"/>
    </row>
    <row r="438" customFormat="false" ht="12.75" hidden="false" customHeight="false" outlineLevel="0" collapsed="false">
      <c r="A438" s="44" t="s">
        <v>131</v>
      </c>
      <c r="B438" s="46" t="s">
        <v>40</v>
      </c>
      <c r="C438" s="46" t="s">
        <v>15</v>
      </c>
      <c r="D438" s="46" t="s">
        <v>132</v>
      </c>
      <c r="E438" s="46"/>
      <c r="F438" s="47" t="n">
        <v>53.1</v>
      </c>
      <c r="G438" s="47" t="n">
        <v>53.1</v>
      </c>
      <c r="H438" s="47" t="n">
        <v>0</v>
      </c>
      <c r="XBJ438" s="81"/>
    </row>
    <row r="439" customFormat="false" ht="23.85" hidden="false" customHeight="false" outlineLevel="0" collapsed="false">
      <c r="A439" s="55" t="s">
        <v>26</v>
      </c>
      <c r="B439" s="51" t="s">
        <v>40</v>
      </c>
      <c r="C439" s="51" t="s">
        <v>15</v>
      </c>
      <c r="D439" s="51" t="s">
        <v>132</v>
      </c>
      <c r="E439" s="51" t="s">
        <v>27</v>
      </c>
      <c r="F439" s="53" t="n">
        <v>53.1</v>
      </c>
      <c r="G439" s="53" t="n">
        <v>53.1</v>
      </c>
      <c r="H439" s="53" t="n">
        <v>0</v>
      </c>
    </row>
    <row r="440" customFormat="false" ht="12.8" hidden="false" customHeight="false" outlineLevel="0" collapsed="false">
      <c r="A440" s="44" t="s">
        <v>133</v>
      </c>
      <c r="B440" s="46" t="s">
        <v>40</v>
      </c>
      <c r="C440" s="46" t="s">
        <v>15</v>
      </c>
      <c r="D440" s="46" t="s">
        <v>134</v>
      </c>
      <c r="E440" s="46"/>
      <c r="F440" s="47" t="n">
        <v>17444.1</v>
      </c>
      <c r="G440" s="47" t="n">
        <v>16905.4</v>
      </c>
      <c r="H440" s="47" t="n">
        <v>16854</v>
      </c>
    </row>
    <row r="441" s="81" customFormat="true" ht="23.85" hidden="false" customHeight="false" outlineLevel="0" collapsed="false">
      <c r="A441" s="63" t="s">
        <v>54</v>
      </c>
      <c r="B441" s="51" t="s">
        <v>40</v>
      </c>
      <c r="C441" s="51" t="s">
        <v>15</v>
      </c>
      <c r="D441" s="51" t="s">
        <v>134</v>
      </c>
      <c r="E441" s="51" t="s">
        <v>55</v>
      </c>
      <c r="F441" s="53" t="n">
        <v>17444.1</v>
      </c>
      <c r="G441" s="53" t="n">
        <v>16905.4</v>
      </c>
      <c r="H441" s="53" t="n">
        <v>16854</v>
      </c>
    </row>
    <row r="442" customFormat="false" ht="57.45" hidden="false" customHeight="false" outlineLevel="0" collapsed="false">
      <c r="A442" s="44" t="s">
        <v>135</v>
      </c>
      <c r="B442" s="46" t="s">
        <v>40</v>
      </c>
      <c r="C442" s="46" t="s">
        <v>15</v>
      </c>
      <c r="D442" s="46" t="s">
        <v>136</v>
      </c>
      <c r="E442" s="46"/>
      <c r="F442" s="47" t="n">
        <v>300</v>
      </c>
      <c r="G442" s="47" t="n">
        <v>404.4</v>
      </c>
      <c r="H442" s="47" t="n">
        <v>414.4</v>
      </c>
      <c r="XBJ442" s="81"/>
    </row>
    <row r="443" s="81" customFormat="true" ht="23.85" hidden="false" customHeight="false" outlineLevel="0" collapsed="false">
      <c r="A443" s="63" t="s">
        <v>26</v>
      </c>
      <c r="B443" s="51" t="s">
        <v>40</v>
      </c>
      <c r="C443" s="51" t="s">
        <v>15</v>
      </c>
      <c r="D443" s="51" t="s">
        <v>136</v>
      </c>
      <c r="E443" s="52" t="s">
        <v>27</v>
      </c>
      <c r="F443" s="53" t="n">
        <v>300</v>
      </c>
      <c r="G443" s="53" t="n">
        <v>404.4</v>
      </c>
      <c r="H443" s="53" t="n">
        <v>414.4</v>
      </c>
      <c r="XBJ443" s="1"/>
    </row>
    <row r="444" s="81" customFormat="true" ht="18.75" hidden="false" customHeight="true" outlineLevel="0" collapsed="false">
      <c r="A444" s="38" t="s">
        <v>137</v>
      </c>
      <c r="B444" s="40" t="s">
        <v>40</v>
      </c>
      <c r="C444" s="40" t="s">
        <v>17</v>
      </c>
      <c r="D444" s="40"/>
      <c r="E444" s="40"/>
      <c r="F444" s="41" t="n">
        <v>575</v>
      </c>
      <c r="G444" s="41" t="n">
        <v>856.5</v>
      </c>
      <c r="H444" s="41" t="n">
        <v>820.4</v>
      </c>
    </row>
    <row r="445" customFormat="false" ht="23.85" hidden="false" customHeight="false" outlineLevel="0" collapsed="false">
      <c r="A445" s="44" t="s">
        <v>138</v>
      </c>
      <c r="B445" s="46" t="s">
        <v>40</v>
      </c>
      <c r="C445" s="46" t="s">
        <v>17</v>
      </c>
      <c r="D445" s="46" t="s">
        <v>139</v>
      </c>
      <c r="E445" s="46"/>
      <c r="F445" s="47" t="n">
        <v>575</v>
      </c>
      <c r="G445" s="47" t="n">
        <v>856.5</v>
      </c>
      <c r="H445" s="47" t="n">
        <v>820.4</v>
      </c>
      <c r="XBJ445" s="81"/>
    </row>
    <row r="446" customFormat="false" ht="46.25" hidden="false" customHeight="false" outlineLevel="0" collapsed="false">
      <c r="A446" s="49" t="s">
        <v>20</v>
      </c>
      <c r="B446" s="51" t="s">
        <v>40</v>
      </c>
      <c r="C446" s="51" t="s">
        <v>17</v>
      </c>
      <c r="D446" s="51" t="s">
        <v>139</v>
      </c>
      <c r="E446" s="46" t="s">
        <v>21</v>
      </c>
      <c r="F446" s="47" t="n">
        <v>100</v>
      </c>
      <c r="G446" s="47" t="n">
        <v>137</v>
      </c>
      <c r="H446" s="47" t="n">
        <v>131.2</v>
      </c>
      <c r="XBJ446" s="81"/>
    </row>
    <row r="447" s="81" customFormat="true" ht="23.85" hidden="false" customHeight="false" outlineLevel="0" collapsed="false">
      <c r="A447" s="63" t="s">
        <v>26</v>
      </c>
      <c r="B447" s="51" t="s">
        <v>40</v>
      </c>
      <c r="C447" s="51" t="s">
        <v>17</v>
      </c>
      <c r="D447" s="51" t="s">
        <v>139</v>
      </c>
      <c r="E447" s="52" t="s">
        <v>27</v>
      </c>
      <c r="F447" s="53" t="n">
        <v>475</v>
      </c>
      <c r="G447" s="53" t="n">
        <v>719.5</v>
      </c>
      <c r="H447" s="53" t="n">
        <v>689.2</v>
      </c>
    </row>
    <row r="448" s="81" customFormat="true" ht="12.8" hidden="false" customHeight="false" outlineLevel="0" collapsed="false">
      <c r="A448" s="38" t="s">
        <v>140</v>
      </c>
      <c r="B448" s="40" t="s">
        <v>40</v>
      </c>
      <c r="C448" s="40" t="s">
        <v>71</v>
      </c>
      <c r="D448" s="40"/>
      <c r="E448" s="40"/>
      <c r="F448" s="96" t="n">
        <v>109830.4</v>
      </c>
      <c r="G448" s="96" t="n">
        <v>107236.7</v>
      </c>
      <c r="H448" s="96" t="n">
        <v>107133.7</v>
      </c>
      <c r="XBJ448" s="1"/>
    </row>
    <row r="449" s="8" customFormat="true" ht="12.8" hidden="false" customHeight="false" outlineLevel="0" collapsed="false">
      <c r="A449" s="44" t="s">
        <v>33</v>
      </c>
      <c r="B449" s="46" t="s">
        <v>40</v>
      </c>
      <c r="C449" s="46" t="s">
        <v>71</v>
      </c>
      <c r="D449" s="46" t="s">
        <v>34</v>
      </c>
      <c r="E449" s="64"/>
      <c r="F449" s="65" t="n">
        <v>107.9</v>
      </c>
      <c r="G449" s="65" t="n">
        <v>72.5</v>
      </c>
      <c r="H449" s="65" t="n">
        <v>69.5</v>
      </c>
      <c r="XCA449" s="81"/>
      <c r="XCB449" s="81"/>
      <c r="XCC449" s="81"/>
      <c r="XCD449" s="81"/>
      <c r="XCE449" s="81"/>
      <c r="XCF449" s="81"/>
      <c r="XCG449" s="81"/>
      <c r="XCH449" s="81"/>
      <c r="XCI449" s="81"/>
      <c r="XCJ449" s="81"/>
      <c r="XCK449" s="81"/>
      <c r="XCL449" s="81"/>
      <c r="XCM449" s="81"/>
      <c r="XCN449" s="81"/>
      <c r="XCO449" s="81"/>
      <c r="XCP449" s="81"/>
      <c r="XCQ449" s="81"/>
      <c r="XCR449" s="81"/>
      <c r="XCS449" s="81"/>
      <c r="XCT449" s="81"/>
      <c r="XCU449" s="81"/>
      <c r="XCV449" s="81"/>
      <c r="XCW449" s="81"/>
      <c r="XCX449" s="81"/>
      <c r="XCY449" s="81"/>
      <c r="XCZ449" s="81"/>
      <c r="XDA449" s="81"/>
      <c r="XDB449" s="81"/>
      <c r="XDC449" s="81"/>
      <c r="XDD449" s="81"/>
      <c r="XDE449" s="81"/>
      <c r="XDF449" s="81"/>
      <c r="XDG449" s="81"/>
      <c r="XDH449" s="81"/>
      <c r="XDI449" s="81"/>
      <c r="XDJ449" s="81"/>
      <c r="XDK449" s="81"/>
      <c r="XDL449" s="81"/>
      <c r="XDM449" s="81"/>
      <c r="XDN449" s="81"/>
      <c r="XDO449" s="81"/>
      <c r="XDP449" s="81"/>
      <c r="XDQ449" s="81"/>
      <c r="XDR449" s="81"/>
      <c r="XDS449" s="81"/>
      <c r="XDT449" s="81"/>
      <c r="XDU449" s="81"/>
      <c r="XDV449" s="81"/>
      <c r="XDW449" s="81"/>
      <c r="XDX449" s="81"/>
      <c r="XDY449" s="81"/>
      <c r="XDZ449" s="81"/>
      <c r="XEA449" s="81"/>
      <c r="XEB449" s="81"/>
      <c r="XEC449" s="81"/>
      <c r="XED449" s="81"/>
      <c r="XEE449" s="81"/>
      <c r="XEF449" s="81"/>
      <c r="XEG449" s="81"/>
      <c r="XEH449" s="81"/>
      <c r="XEI449" s="81"/>
      <c r="XEJ449" s="81"/>
      <c r="XEK449" s="81"/>
      <c r="XEL449" s="81"/>
      <c r="XEM449" s="81"/>
      <c r="XEN449" s="81"/>
      <c r="XEO449" s="81"/>
      <c r="XEP449" s="81"/>
      <c r="XEQ449" s="81"/>
      <c r="XER449" s="81"/>
      <c r="XES449" s="81"/>
      <c r="XET449" s="81"/>
      <c r="XEU449" s="81"/>
      <c r="XEV449" s="81"/>
      <c r="XEW449" s="81"/>
      <c r="XEX449" s="81"/>
      <c r="XEY449" s="81"/>
      <c r="XEZ449" s="81"/>
      <c r="XFA449" s="81"/>
      <c r="XFB449" s="81"/>
      <c r="XFC449" s="81"/>
      <c r="XFD449" s="81"/>
    </row>
    <row r="450" s="78" customFormat="true" ht="23.85" hidden="false" customHeight="false" outlineLevel="0" collapsed="false">
      <c r="A450" s="63" t="s">
        <v>54</v>
      </c>
      <c r="B450" s="51" t="s">
        <v>40</v>
      </c>
      <c r="C450" s="51" t="s">
        <v>71</v>
      </c>
      <c r="D450" s="51" t="s">
        <v>34</v>
      </c>
      <c r="E450" s="51" t="s">
        <v>55</v>
      </c>
      <c r="F450" s="53" t="n">
        <v>107.9</v>
      </c>
      <c r="G450" s="53" t="n">
        <v>72.5</v>
      </c>
      <c r="H450" s="53" t="n">
        <v>69.5</v>
      </c>
      <c r="XCA450" s="81"/>
      <c r="XCB450" s="81"/>
      <c r="XCC450" s="81"/>
      <c r="XCD450" s="81"/>
      <c r="XCE450" s="81"/>
      <c r="XCF450" s="81"/>
      <c r="XCG450" s="81"/>
      <c r="XCH450" s="81"/>
      <c r="XCI450" s="81"/>
      <c r="XCJ450" s="81"/>
      <c r="XCK450" s="81"/>
      <c r="XCL450" s="81"/>
      <c r="XCM450" s="81"/>
      <c r="XCN450" s="81"/>
      <c r="XCO450" s="81"/>
      <c r="XCP450" s="81"/>
      <c r="XCQ450" s="81"/>
      <c r="XCR450" s="81"/>
      <c r="XCS450" s="81"/>
      <c r="XCT450" s="81"/>
      <c r="XCU450" s="81"/>
      <c r="XCV450" s="81"/>
      <c r="XCW450" s="81"/>
      <c r="XCX450" s="81"/>
      <c r="XCY450" s="81"/>
      <c r="XCZ450" s="81"/>
      <c r="XDA450" s="81"/>
      <c r="XDB450" s="81"/>
      <c r="XDC450" s="81"/>
      <c r="XDD450" s="81"/>
      <c r="XDE450" s="81"/>
      <c r="XDF450" s="81"/>
      <c r="XDG450" s="81"/>
      <c r="XDH450" s="81"/>
      <c r="XDI450" s="81"/>
      <c r="XDJ450" s="81"/>
      <c r="XDK450" s="81"/>
      <c r="XDL450" s="81"/>
      <c r="XDM450" s="81"/>
      <c r="XDN450" s="81"/>
      <c r="XDO450" s="81"/>
      <c r="XDP450" s="81"/>
      <c r="XDQ450" s="81"/>
      <c r="XDR450" s="81"/>
      <c r="XDS450" s="81"/>
      <c r="XDT450" s="81"/>
      <c r="XDU450" s="81"/>
      <c r="XDV450" s="81"/>
      <c r="XDW450" s="81"/>
      <c r="XDX450" s="81"/>
      <c r="XDY450" s="81"/>
      <c r="XDZ450" s="81"/>
      <c r="XEA450" s="81"/>
      <c r="XEB450" s="81"/>
      <c r="XEC450" s="81"/>
      <c r="XED450" s="81"/>
      <c r="XEE450" s="81"/>
      <c r="XEF450" s="81"/>
      <c r="XEG450" s="81"/>
      <c r="XEH450" s="81"/>
      <c r="XEI450" s="81"/>
      <c r="XEJ450" s="81"/>
      <c r="XEK450" s="81"/>
      <c r="XEL450" s="81"/>
      <c r="XEM450" s="81"/>
      <c r="XEN450" s="81"/>
      <c r="XEO450" s="81"/>
      <c r="XEP450" s="81"/>
      <c r="XEQ450" s="81"/>
      <c r="XER450" s="81"/>
      <c r="XES450" s="81"/>
      <c r="XET450" s="81"/>
      <c r="XEU450" s="81"/>
      <c r="XEV450" s="81"/>
      <c r="XEW450" s="81"/>
      <c r="XEX450" s="81"/>
      <c r="XEY450" s="81"/>
      <c r="XEZ450" s="81"/>
      <c r="XFA450" s="81"/>
      <c r="XFB450" s="81"/>
      <c r="XFC450" s="81"/>
      <c r="XFD450" s="81"/>
    </row>
    <row r="451" s="78" customFormat="true" ht="35.05" hidden="false" customHeight="false" outlineLevel="0" collapsed="false">
      <c r="A451" s="97" t="s">
        <v>141</v>
      </c>
      <c r="B451" s="46" t="s">
        <v>40</v>
      </c>
      <c r="C451" s="46" t="s">
        <v>71</v>
      </c>
      <c r="D451" s="46" t="s">
        <v>142</v>
      </c>
      <c r="E451" s="46"/>
      <c r="F451" s="53" t="n">
        <v>1685</v>
      </c>
      <c r="G451" s="53" t="n">
        <v>0</v>
      </c>
      <c r="H451" s="53" t="n">
        <v>0</v>
      </c>
      <c r="XCA451" s="81"/>
      <c r="XCB451" s="81"/>
      <c r="XCC451" s="81"/>
      <c r="XCD451" s="81"/>
      <c r="XCE451" s="81"/>
      <c r="XCF451" s="81"/>
      <c r="XCG451" s="81"/>
      <c r="XCH451" s="81"/>
      <c r="XCI451" s="81"/>
      <c r="XCJ451" s="81"/>
      <c r="XCK451" s="81"/>
      <c r="XCL451" s="81"/>
      <c r="XCM451" s="81"/>
      <c r="XCN451" s="81"/>
      <c r="XCO451" s="81"/>
      <c r="XCP451" s="81"/>
      <c r="XCQ451" s="81"/>
      <c r="XCR451" s="81"/>
      <c r="XCS451" s="81"/>
      <c r="XCT451" s="81"/>
      <c r="XCU451" s="81"/>
      <c r="XCV451" s="81"/>
      <c r="XCW451" s="81"/>
      <c r="XCX451" s="81"/>
      <c r="XCY451" s="81"/>
      <c r="XCZ451" s="81"/>
      <c r="XDA451" s="81"/>
      <c r="XDB451" s="81"/>
      <c r="XDC451" s="81"/>
      <c r="XDD451" s="81"/>
      <c r="XDE451" s="81"/>
      <c r="XDF451" s="81"/>
      <c r="XDG451" s="81"/>
      <c r="XDH451" s="81"/>
      <c r="XDI451" s="81"/>
      <c r="XDJ451" s="81"/>
      <c r="XDK451" s="81"/>
      <c r="XDL451" s="81"/>
      <c r="XDM451" s="81"/>
      <c r="XDN451" s="81"/>
      <c r="XDO451" s="81"/>
      <c r="XDP451" s="81"/>
      <c r="XDQ451" s="81"/>
      <c r="XDR451" s="81"/>
      <c r="XDS451" s="81"/>
      <c r="XDT451" s="81"/>
      <c r="XDU451" s="81"/>
      <c r="XDV451" s="81"/>
      <c r="XDW451" s="81"/>
      <c r="XDX451" s="81"/>
      <c r="XDY451" s="81"/>
      <c r="XDZ451" s="81"/>
      <c r="XEA451" s="81"/>
      <c r="XEB451" s="81"/>
      <c r="XEC451" s="81"/>
      <c r="XED451" s="81"/>
      <c r="XEE451" s="81"/>
      <c r="XEF451" s="81"/>
      <c r="XEG451" s="81"/>
      <c r="XEH451" s="81"/>
      <c r="XEI451" s="81"/>
      <c r="XEJ451" s="81"/>
      <c r="XEK451" s="81"/>
      <c r="XEL451" s="81"/>
      <c r="XEM451" s="81"/>
      <c r="XEN451" s="81"/>
      <c r="XEO451" s="81"/>
      <c r="XEP451" s="81"/>
      <c r="XEQ451" s="81"/>
      <c r="XER451" s="81"/>
      <c r="XES451" s="81"/>
      <c r="XET451" s="81"/>
      <c r="XEU451" s="81"/>
      <c r="XEV451" s="81"/>
      <c r="XEW451" s="81"/>
      <c r="XEX451" s="81"/>
      <c r="XEY451" s="81"/>
      <c r="XEZ451" s="81"/>
      <c r="XFA451" s="81"/>
      <c r="XFB451" s="81"/>
      <c r="XFC451" s="81"/>
      <c r="XFD451" s="81"/>
    </row>
    <row r="452" s="78" customFormat="true" ht="23.85" hidden="false" customHeight="false" outlineLevel="0" collapsed="false">
      <c r="A452" s="63" t="s">
        <v>54</v>
      </c>
      <c r="B452" s="51" t="s">
        <v>40</v>
      </c>
      <c r="C452" s="51" t="s">
        <v>71</v>
      </c>
      <c r="D452" s="51" t="s">
        <v>142</v>
      </c>
      <c r="E452" s="52" t="s">
        <v>55</v>
      </c>
      <c r="F452" s="53" t="n">
        <v>1685</v>
      </c>
      <c r="G452" s="53" t="n">
        <v>0</v>
      </c>
      <c r="H452" s="53" t="n">
        <v>0</v>
      </c>
      <c r="XCA452" s="81"/>
      <c r="XCB452" s="81"/>
      <c r="XCC452" s="81"/>
      <c r="XCD452" s="81"/>
      <c r="XCE452" s="81"/>
      <c r="XCF452" s="81"/>
      <c r="XCG452" s="81"/>
      <c r="XCH452" s="81"/>
      <c r="XCI452" s="81"/>
      <c r="XCJ452" s="81"/>
      <c r="XCK452" s="81"/>
      <c r="XCL452" s="81"/>
      <c r="XCM452" s="81"/>
      <c r="XCN452" s="81"/>
      <c r="XCO452" s="81"/>
      <c r="XCP452" s="81"/>
      <c r="XCQ452" s="81"/>
      <c r="XCR452" s="81"/>
      <c r="XCS452" s="81"/>
      <c r="XCT452" s="81"/>
      <c r="XCU452" s="81"/>
      <c r="XCV452" s="81"/>
      <c r="XCW452" s="81"/>
      <c r="XCX452" s="81"/>
      <c r="XCY452" s="81"/>
      <c r="XCZ452" s="81"/>
      <c r="XDA452" s="81"/>
      <c r="XDB452" s="81"/>
      <c r="XDC452" s="81"/>
      <c r="XDD452" s="81"/>
      <c r="XDE452" s="81"/>
      <c r="XDF452" s="81"/>
      <c r="XDG452" s="81"/>
      <c r="XDH452" s="81"/>
      <c r="XDI452" s="81"/>
      <c r="XDJ452" s="81"/>
      <c r="XDK452" s="81"/>
      <c r="XDL452" s="81"/>
      <c r="XDM452" s="81"/>
      <c r="XDN452" s="81"/>
      <c r="XDO452" s="81"/>
      <c r="XDP452" s="81"/>
      <c r="XDQ452" s="81"/>
      <c r="XDR452" s="81"/>
      <c r="XDS452" s="81"/>
      <c r="XDT452" s="81"/>
      <c r="XDU452" s="81"/>
      <c r="XDV452" s="81"/>
      <c r="XDW452" s="81"/>
      <c r="XDX452" s="81"/>
      <c r="XDY452" s="81"/>
      <c r="XDZ452" s="81"/>
      <c r="XEA452" s="81"/>
      <c r="XEB452" s="81"/>
      <c r="XEC452" s="81"/>
      <c r="XED452" s="81"/>
      <c r="XEE452" s="81"/>
      <c r="XEF452" s="81"/>
      <c r="XEG452" s="81"/>
      <c r="XEH452" s="81"/>
      <c r="XEI452" s="81"/>
      <c r="XEJ452" s="81"/>
      <c r="XEK452" s="81"/>
      <c r="XEL452" s="81"/>
      <c r="XEM452" s="81"/>
      <c r="XEN452" s="81"/>
      <c r="XEO452" s="81"/>
      <c r="XEP452" s="81"/>
      <c r="XEQ452" s="81"/>
      <c r="XER452" s="81"/>
      <c r="XES452" s="81"/>
      <c r="XET452" s="81"/>
      <c r="XEU452" s="81"/>
      <c r="XEV452" s="81"/>
      <c r="XEW452" s="81"/>
      <c r="XEX452" s="81"/>
      <c r="XEY452" s="81"/>
      <c r="XEZ452" s="81"/>
      <c r="XFA452" s="81"/>
      <c r="XFB452" s="81"/>
      <c r="XFC452" s="81"/>
      <c r="XFD452" s="81"/>
    </row>
    <row r="453" s="81" customFormat="true" ht="23.85" hidden="false" customHeight="false" outlineLevel="0" collapsed="false">
      <c r="A453" s="44" t="s">
        <v>124</v>
      </c>
      <c r="B453" s="46" t="s">
        <v>40</v>
      </c>
      <c r="C453" s="46" t="s">
        <v>71</v>
      </c>
      <c r="D453" s="46" t="s">
        <v>125</v>
      </c>
      <c r="E453" s="46"/>
      <c r="F453" s="53" t="n">
        <v>78208.2</v>
      </c>
      <c r="G453" s="53" t="n">
        <v>77334.9</v>
      </c>
      <c r="H453" s="53" t="n">
        <v>77234.9</v>
      </c>
      <c r="XBJ453" s="1"/>
    </row>
    <row r="454" s="81" customFormat="true" ht="23.85" hidden="false" customHeight="false" outlineLevel="0" collapsed="false">
      <c r="A454" s="63" t="s">
        <v>54</v>
      </c>
      <c r="B454" s="51" t="s">
        <v>40</v>
      </c>
      <c r="C454" s="51" t="s">
        <v>71</v>
      </c>
      <c r="D454" s="51" t="s">
        <v>125</v>
      </c>
      <c r="E454" s="52" t="s">
        <v>55</v>
      </c>
      <c r="F454" s="53" t="n">
        <v>78208.2</v>
      </c>
      <c r="G454" s="53" t="n">
        <v>77334.9</v>
      </c>
      <c r="H454" s="53" t="n">
        <v>77234.9</v>
      </c>
      <c r="XBJ454" s="1"/>
    </row>
    <row r="455" s="81" customFormat="true" ht="23.85" hidden="false" customHeight="false" outlineLevel="0" collapsed="false">
      <c r="A455" s="44" t="s">
        <v>124</v>
      </c>
      <c r="B455" s="46" t="s">
        <v>40</v>
      </c>
      <c r="C455" s="46" t="s">
        <v>71</v>
      </c>
      <c r="D455" s="46" t="s">
        <v>261</v>
      </c>
      <c r="E455" s="46"/>
      <c r="F455" s="53" t="n">
        <v>29829.3</v>
      </c>
      <c r="G455" s="53" t="n">
        <v>29829.3</v>
      </c>
      <c r="H455" s="53" t="n">
        <v>29829.3</v>
      </c>
      <c r="XBJ455" s="1"/>
    </row>
    <row r="456" s="81" customFormat="true" ht="23.85" hidden="false" customHeight="false" outlineLevel="0" collapsed="false">
      <c r="A456" s="63" t="s">
        <v>54</v>
      </c>
      <c r="B456" s="51" t="s">
        <v>40</v>
      </c>
      <c r="C456" s="51" t="s">
        <v>71</v>
      </c>
      <c r="D456" s="51" t="s">
        <v>261</v>
      </c>
      <c r="E456" s="52" t="s">
        <v>55</v>
      </c>
      <c r="F456" s="53" t="n">
        <v>29829.3</v>
      </c>
      <c r="G456" s="53" t="n">
        <v>29829.3</v>
      </c>
      <c r="H456" s="53" t="n">
        <v>29829.3</v>
      </c>
      <c r="XBJ456" s="1"/>
    </row>
    <row r="457" s="81" customFormat="true" ht="17.25" hidden="false" customHeight="true" outlineLevel="0" collapsed="false">
      <c r="A457" s="38" t="s">
        <v>143</v>
      </c>
      <c r="B457" s="40" t="s">
        <v>40</v>
      </c>
      <c r="C457" s="40" t="s">
        <v>36</v>
      </c>
      <c r="D457" s="40"/>
      <c r="E457" s="40"/>
      <c r="F457" s="41" t="n">
        <v>11192.25</v>
      </c>
      <c r="G457" s="41" t="n">
        <v>11155.3</v>
      </c>
      <c r="H457" s="41" t="n">
        <v>11097.8</v>
      </c>
      <c r="XBJ457" s="1"/>
    </row>
    <row r="458" customFormat="false" ht="12.8" hidden="false" customHeight="false" outlineLevel="0" collapsed="false">
      <c r="A458" s="44" t="s">
        <v>133</v>
      </c>
      <c r="B458" s="46" t="s">
        <v>40</v>
      </c>
      <c r="C458" s="46" t="s">
        <v>36</v>
      </c>
      <c r="D458" s="46" t="s">
        <v>144</v>
      </c>
      <c r="E458" s="46"/>
      <c r="F458" s="47" t="n">
        <v>4800.7</v>
      </c>
      <c r="G458" s="47" t="n">
        <v>4549.4</v>
      </c>
      <c r="H458" s="47" t="n">
        <v>4520.7</v>
      </c>
    </row>
    <row r="459" s="81" customFormat="true" ht="50.25" hidden="false" customHeight="true" outlineLevel="0" collapsed="false">
      <c r="A459" s="49" t="s">
        <v>20</v>
      </c>
      <c r="B459" s="51" t="s">
        <v>40</v>
      </c>
      <c r="C459" s="51" t="s">
        <v>36</v>
      </c>
      <c r="D459" s="51" t="s">
        <v>144</v>
      </c>
      <c r="E459" s="52" t="s">
        <v>21</v>
      </c>
      <c r="F459" s="53" t="n">
        <v>3864.6</v>
      </c>
      <c r="G459" s="53" t="n">
        <v>3864.6</v>
      </c>
      <c r="H459" s="53" t="n">
        <v>3864.6</v>
      </c>
    </row>
    <row r="460" s="81" customFormat="true" ht="23.85" hidden="false" customHeight="false" outlineLevel="0" collapsed="false">
      <c r="A460" s="63" t="s">
        <v>26</v>
      </c>
      <c r="B460" s="51" t="s">
        <v>40</v>
      </c>
      <c r="C460" s="51" t="s">
        <v>36</v>
      </c>
      <c r="D460" s="51" t="s">
        <v>144</v>
      </c>
      <c r="E460" s="52" t="s">
        <v>27</v>
      </c>
      <c r="F460" s="53" t="n">
        <v>904.9</v>
      </c>
      <c r="G460" s="53" t="n">
        <v>652.4</v>
      </c>
      <c r="H460" s="53" t="n">
        <v>625.1</v>
      </c>
    </row>
    <row r="461" s="81" customFormat="true" ht="12.8" hidden="false" customHeight="false" outlineLevel="0" collapsed="false">
      <c r="A461" s="63" t="s">
        <v>31</v>
      </c>
      <c r="B461" s="51" t="s">
        <v>40</v>
      </c>
      <c r="C461" s="51" t="s">
        <v>36</v>
      </c>
      <c r="D461" s="51" t="s">
        <v>144</v>
      </c>
      <c r="E461" s="52" t="s">
        <v>32</v>
      </c>
      <c r="F461" s="53" t="n">
        <v>31.2</v>
      </c>
      <c r="G461" s="53" t="n">
        <v>32.4</v>
      </c>
      <c r="H461" s="53" t="n">
        <v>31</v>
      </c>
    </row>
    <row r="462" customFormat="false" ht="12.8" hidden="false" customHeight="false" outlineLevel="0" collapsed="false">
      <c r="A462" s="44" t="s">
        <v>133</v>
      </c>
      <c r="B462" s="46" t="s">
        <v>40</v>
      </c>
      <c r="C462" s="46" t="s">
        <v>36</v>
      </c>
      <c r="D462" s="46" t="s">
        <v>145</v>
      </c>
      <c r="E462" s="46"/>
      <c r="F462" s="47" t="n">
        <v>6391.55</v>
      </c>
      <c r="G462" s="47" t="n">
        <v>6605.9</v>
      </c>
      <c r="H462" s="47" t="n">
        <v>6577.1</v>
      </c>
    </row>
    <row r="463" s="81" customFormat="true" ht="27.75" hidden="false" customHeight="true" outlineLevel="0" collapsed="false">
      <c r="A463" s="63" t="s">
        <v>54</v>
      </c>
      <c r="B463" s="51" t="s">
        <v>40</v>
      </c>
      <c r="C463" s="51" t="s">
        <v>36</v>
      </c>
      <c r="D463" s="51" t="s">
        <v>145</v>
      </c>
      <c r="E463" s="52" t="s">
        <v>55</v>
      </c>
      <c r="F463" s="53" t="n">
        <v>6391.55</v>
      </c>
      <c r="G463" s="53" t="n">
        <v>6605.9</v>
      </c>
      <c r="H463" s="53" t="n">
        <v>6577.1</v>
      </c>
    </row>
    <row r="464" customFormat="false" ht="26.85" hidden="false" customHeight="false" outlineLevel="0" collapsed="false">
      <c r="A464" s="181" t="s">
        <v>112</v>
      </c>
      <c r="B464" s="182" t="s">
        <v>44</v>
      </c>
      <c r="C464" s="182" t="s">
        <v>410</v>
      </c>
      <c r="D464" s="182"/>
      <c r="E464" s="182"/>
      <c r="F464" s="194" t="n">
        <v>60.1</v>
      </c>
      <c r="G464" s="194" t="n">
        <v>60.1</v>
      </c>
      <c r="H464" s="194" t="n">
        <v>60.1</v>
      </c>
      <c r="XBJ464" s="81"/>
    </row>
    <row r="465" customFormat="false" ht="23.85" hidden="false" customHeight="false" outlineLevel="0" collapsed="false">
      <c r="A465" s="38" t="s">
        <v>113</v>
      </c>
      <c r="B465" s="40" t="s">
        <v>44</v>
      </c>
      <c r="C465" s="40" t="s">
        <v>15</v>
      </c>
      <c r="D465" s="40"/>
      <c r="E465" s="40"/>
      <c r="F465" s="41" t="n">
        <v>60.1</v>
      </c>
      <c r="G465" s="41" t="n">
        <v>60.1</v>
      </c>
      <c r="H465" s="41" t="n">
        <v>60.1</v>
      </c>
    </row>
    <row r="466" customFormat="false" ht="23.85" hidden="false" customHeight="false" outlineLevel="0" collapsed="false">
      <c r="A466" s="44" t="s">
        <v>114</v>
      </c>
      <c r="B466" s="46" t="s">
        <v>44</v>
      </c>
      <c r="C466" s="46" t="s">
        <v>15</v>
      </c>
      <c r="D466" s="46" t="s">
        <v>115</v>
      </c>
      <c r="E466" s="46"/>
      <c r="F466" s="47" t="n">
        <v>60.1</v>
      </c>
      <c r="G466" s="47" t="n">
        <v>60.1</v>
      </c>
      <c r="H466" s="47" t="n">
        <v>60.1</v>
      </c>
      <c r="XBJ466" s="81"/>
    </row>
    <row r="467" customFormat="false" ht="15.75" hidden="false" customHeight="true" outlineLevel="0" collapsed="false">
      <c r="A467" s="63" t="s">
        <v>112</v>
      </c>
      <c r="B467" s="51" t="s">
        <v>44</v>
      </c>
      <c r="C467" s="51" t="s">
        <v>15</v>
      </c>
      <c r="D467" s="51" t="s">
        <v>115</v>
      </c>
      <c r="E467" s="51" t="s">
        <v>116</v>
      </c>
      <c r="F467" s="53" t="n">
        <v>60.1</v>
      </c>
      <c r="G467" s="53" t="n">
        <v>60.1</v>
      </c>
      <c r="H467" s="53" t="n">
        <v>60.1</v>
      </c>
    </row>
    <row r="468" customFormat="false" ht="15" hidden="false" customHeight="true" outlineLevel="0" collapsed="false">
      <c r="A468" s="44" t="s">
        <v>117</v>
      </c>
      <c r="B468" s="46" t="s">
        <v>118</v>
      </c>
      <c r="C468" s="46"/>
      <c r="D468" s="46"/>
      <c r="E468" s="46"/>
      <c r="F468" s="47"/>
      <c r="G468" s="47" t="n">
        <v>39445.3</v>
      </c>
      <c r="H468" s="47" t="n">
        <v>80304.6</v>
      </c>
    </row>
    <row r="469" customFormat="false" ht="12.75" hidden="false" customHeight="true" outlineLevel="0" collapsed="false">
      <c r="A469" s="44" t="s">
        <v>117</v>
      </c>
      <c r="B469" s="46" t="s">
        <v>118</v>
      </c>
      <c r="C469" s="46" t="s">
        <v>118</v>
      </c>
      <c r="D469" s="46"/>
      <c r="E469" s="46"/>
      <c r="F469" s="47"/>
      <c r="G469" s="47" t="n">
        <v>39445.3</v>
      </c>
      <c r="H469" s="47" t="n">
        <v>80304.6</v>
      </c>
    </row>
    <row r="470" customFormat="false" ht="14.25" hidden="false" customHeight="true" outlineLevel="0" collapsed="false">
      <c r="A470" s="44" t="s">
        <v>117</v>
      </c>
      <c r="B470" s="46" t="s">
        <v>118</v>
      </c>
      <c r="C470" s="46" t="s">
        <v>118</v>
      </c>
      <c r="D470" s="46" t="s">
        <v>119</v>
      </c>
      <c r="E470" s="46"/>
      <c r="F470" s="47"/>
      <c r="G470" s="47" t="n">
        <v>39445.3</v>
      </c>
      <c r="H470" s="47" t="n">
        <v>80304.6</v>
      </c>
    </row>
    <row r="471" s="81" customFormat="true" ht="14.25" hidden="false" customHeight="true" outlineLevel="0" collapsed="false">
      <c r="A471" s="63" t="s">
        <v>31</v>
      </c>
      <c r="B471" s="51" t="s">
        <v>118</v>
      </c>
      <c r="C471" s="51" t="s">
        <v>118</v>
      </c>
      <c r="D471" s="51" t="s">
        <v>119</v>
      </c>
      <c r="E471" s="51" t="s">
        <v>32</v>
      </c>
      <c r="F471" s="53"/>
      <c r="G471" s="53" t="n">
        <v>39445.3</v>
      </c>
      <c r="H471" s="53" t="n">
        <v>80304.6</v>
      </c>
      <c r="XBJ471" s="1"/>
    </row>
    <row r="472" customFormat="false" ht="15" hidden="false" customHeight="false" outlineLevel="0" collapsed="false">
      <c r="A472" s="181" t="s">
        <v>390</v>
      </c>
      <c r="B472" s="182"/>
      <c r="C472" s="182"/>
      <c r="D472" s="182"/>
      <c r="E472" s="182"/>
      <c r="F472" s="194" t="n">
        <v>3613761.4</v>
      </c>
      <c r="G472" s="194" t="n">
        <v>3746346.4</v>
      </c>
      <c r="H472" s="194" t="n">
        <v>3757647.8</v>
      </c>
    </row>
    <row r="473" customFormat="false" ht="0.75" hidden="false" customHeight="true" outlineLevel="0" collapsed="false">
      <c r="A473" s="198"/>
      <c r="B473" s="99"/>
      <c r="C473" s="99"/>
      <c r="D473" s="99"/>
      <c r="E473" s="99"/>
      <c r="F473" s="133" t="n">
        <f aca="false">F472-[1]первоначальный!$G$603</f>
        <v>3613761.4</v>
      </c>
      <c r="G473" s="133" t="n">
        <f aca="false">G472-[1]первоначальный!$H$603</f>
        <v>3746346.4</v>
      </c>
      <c r="H473" s="133" t="n">
        <f aca="false">H472-[1]первоначальный!$I$603</f>
        <v>3757647.8</v>
      </c>
    </row>
    <row r="474" customFormat="false" ht="16.5" hidden="false" customHeight="true" outlineLevel="0" collapsed="false">
      <c r="A474" s="198"/>
      <c r="B474" s="99"/>
      <c r="C474" s="99"/>
      <c r="D474" s="99"/>
      <c r="E474" s="99"/>
      <c r="F474" s="126"/>
      <c r="G474" s="126"/>
      <c r="H474" s="126"/>
      <c r="XBJ474" s="81"/>
    </row>
    <row r="475" customFormat="false" ht="5.25" hidden="false" customHeight="true" outlineLevel="0" collapsed="false">
      <c r="A475" s="198"/>
      <c r="B475" s="99"/>
      <c r="C475" s="99"/>
      <c r="D475" s="99"/>
      <c r="E475" s="99"/>
      <c r="F475" s="199"/>
      <c r="G475" s="199"/>
      <c r="H475" s="199"/>
    </row>
    <row r="476" customFormat="false" ht="24" hidden="false" customHeight="true" outlineLevel="0" collapsed="false">
      <c r="A476" s="1" t="s">
        <v>391</v>
      </c>
      <c r="F476" s="126"/>
      <c r="G476" s="126" t="s">
        <v>392</v>
      </c>
      <c r="H476" s="127"/>
    </row>
    <row r="478" customFormat="false" ht="12.75" hidden="true" customHeight="false" outlineLevel="0" collapsed="false">
      <c r="F478" s="200" t="n">
        <f aca="false">F472-'2025г вед стр-ра'!G556</f>
        <v>0</v>
      </c>
      <c r="G478" s="126" t="n">
        <f aca="false">G472-'2025г вед стр-ра'!H556</f>
        <v>0</v>
      </c>
      <c r="H478" s="126" t="n">
        <f aca="false">H472-'2025г вед стр-ра'!I556</f>
        <v>0</v>
      </c>
    </row>
    <row r="479" customFormat="false" ht="12.75" hidden="true" customHeight="false" outlineLevel="0" collapsed="false">
      <c r="F479" s="126"/>
      <c r="G479" s="126"/>
      <c r="H479" s="126"/>
    </row>
    <row r="480" customFormat="false" ht="12.75" hidden="true" customHeight="false" outlineLevel="0" collapsed="false">
      <c r="F480" s="126"/>
      <c r="G480" s="126"/>
      <c r="H480" s="126"/>
    </row>
    <row r="482" customFormat="false" ht="12.75" hidden="false" customHeight="false" outlineLevel="0" collapsed="false">
      <c r="F482" s="200"/>
      <c r="G482" s="200"/>
      <c r="H482" s="200"/>
    </row>
    <row r="487" customFormat="false" ht="12.75" hidden="false" customHeight="false" outlineLevel="0" collapsed="false">
      <c r="B487" s="1"/>
      <c r="C487" s="1"/>
      <c r="D487" s="1"/>
      <c r="E487" s="1"/>
      <c r="F487" s="1"/>
      <c r="G487" s="1"/>
      <c r="H487" s="1"/>
    </row>
    <row r="488" customFormat="false" ht="12.75" hidden="false" customHeight="false" outlineLevel="0" collapsed="false">
      <c r="B488" s="1"/>
      <c r="C488" s="1"/>
      <c r="D488" s="1"/>
      <c r="E488" s="1"/>
      <c r="F488" s="1"/>
      <c r="G488" s="1"/>
      <c r="H488" s="1"/>
    </row>
    <row r="489" customFormat="false" ht="12.75" hidden="false" customHeight="false" outlineLevel="0" collapsed="false">
      <c r="B489" s="1"/>
      <c r="C489" s="1"/>
      <c r="D489" s="1"/>
      <c r="E489" s="1"/>
      <c r="F489" s="1"/>
      <c r="G489" s="1"/>
      <c r="H489" s="1"/>
    </row>
    <row r="490" customFormat="false" ht="12.75" hidden="false" customHeight="false" outlineLevel="0" collapsed="false">
      <c r="B490" s="1"/>
      <c r="C490" s="1"/>
      <c r="D490" s="1"/>
      <c r="E490" s="1"/>
      <c r="F490" s="1"/>
      <c r="G490" s="1"/>
      <c r="H490" s="1"/>
    </row>
    <row r="491" customFormat="false" ht="12.75" hidden="false" customHeight="false" outlineLevel="0" collapsed="false">
      <c r="B491" s="1"/>
      <c r="C491" s="1"/>
      <c r="D491" s="1"/>
      <c r="E491" s="1"/>
      <c r="F491" s="1"/>
      <c r="G491" s="1"/>
      <c r="H491" s="1"/>
    </row>
    <row r="492" customFormat="false" ht="12.75" hidden="false" customHeight="false" outlineLevel="0" collapsed="false">
      <c r="B492" s="1"/>
      <c r="C492" s="1"/>
      <c r="D492" s="1"/>
      <c r="E492" s="1"/>
      <c r="F492" s="1"/>
      <c r="G492" s="1"/>
      <c r="H492" s="1"/>
    </row>
    <row r="493" customFormat="false" ht="12.75" hidden="false" customHeight="false" outlineLevel="0" collapsed="false">
      <c r="B493" s="1"/>
      <c r="C493" s="1"/>
      <c r="D493" s="1"/>
      <c r="E493" s="1"/>
      <c r="F493" s="1"/>
      <c r="G493" s="1"/>
      <c r="H493" s="1"/>
    </row>
    <row r="494" customFormat="false" ht="12.75" hidden="false" customHeight="false" outlineLevel="0" collapsed="false">
      <c r="B494" s="1"/>
      <c r="C494" s="1"/>
      <c r="D494" s="1"/>
      <c r="E494" s="1"/>
      <c r="F494" s="1"/>
      <c r="G494" s="1"/>
      <c r="H494" s="1"/>
    </row>
    <row r="495" customFormat="false" ht="12.75" hidden="false" customHeight="false" outlineLevel="0" collapsed="false">
      <c r="B495" s="1"/>
      <c r="C495" s="1"/>
      <c r="D495" s="1"/>
      <c r="E495" s="1"/>
      <c r="F495" s="1"/>
      <c r="G495" s="1"/>
      <c r="H495" s="1"/>
    </row>
    <row r="496" customFormat="false" ht="12.75" hidden="false" customHeight="false" outlineLevel="0" collapsed="false">
      <c r="B496" s="1"/>
      <c r="C496" s="1"/>
      <c r="D496" s="1"/>
      <c r="E496" s="1"/>
      <c r="F496" s="1"/>
      <c r="G496" s="1"/>
      <c r="H496" s="1"/>
    </row>
    <row r="497" customFormat="false" ht="12.75" hidden="false" customHeight="false" outlineLevel="0" collapsed="false">
      <c r="B497" s="1"/>
      <c r="C497" s="1"/>
      <c r="D497" s="1"/>
      <c r="E497" s="1"/>
      <c r="F497" s="1"/>
      <c r="G497" s="1"/>
      <c r="H497" s="1"/>
    </row>
    <row r="498" customFormat="false" ht="12.75" hidden="false" customHeight="false" outlineLevel="0" collapsed="false">
      <c r="B498" s="1"/>
      <c r="C498" s="1"/>
      <c r="D498" s="1"/>
      <c r="E498" s="1"/>
      <c r="F498" s="1"/>
      <c r="G498" s="1"/>
      <c r="H498" s="1"/>
    </row>
    <row r="499" customFormat="false" ht="12.75" hidden="false" customHeight="false" outlineLevel="0" collapsed="false">
      <c r="B499" s="1"/>
      <c r="C499" s="1"/>
      <c r="D499" s="1"/>
      <c r="E499" s="1"/>
      <c r="F499" s="1"/>
      <c r="G499" s="1"/>
      <c r="H499" s="1"/>
    </row>
    <row r="500" customFormat="false" ht="12.75" hidden="false" customHeight="false" outlineLevel="0" collapsed="false">
      <c r="B500" s="1"/>
      <c r="C500" s="1"/>
      <c r="D500" s="1"/>
      <c r="E500" s="1"/>
      <c r="F500" s="1"/>
      <c r="G500" s="1"/>
      <c r="H500" s="1"/>
    </row>
    <row r="501" customFormat="false" ht="12.75" hidden="false" customHeight="false" outlineLevel="0" collapsed="false">
      <c r="B501" s="1"/>
      <c r="C501" s="1"/>
      <c r="D501" s="1"/>
      <c r="E501" s="1"/>
      <c r="F501" s="1"/>
      <c r="G501" s="1"/>
      <c r="H501" s="1"/>
    </row>
    <row r="502" customFormat="false" ht="12.75" hidden="false" customHeight="false" outlineLevel="0" collapsed="false">
      <c r="B502" s="1"/>
      <c r="C502" s="1"/>
      <c r="D502" s="1"/>
      <c r="E502" s="1"/>
      <c r="F502" s="1"/>
      <c r="G502" s="1"/>
      <c r="H502" s="1"/>
    </row>
    <row r="503" customFormat="false" ht="12.75" hidden="false" customHeight="false" outlineLevel="0" collapsed="false">
      <c r="B503" s="1"/>
      <c r="C503" s="1"/>
      <c r="D503" s="1"/>
      <c r="E503" s="1"/>
      <c r="F503" s="1"/>
      <c r="G503" s="1"/>
      <c r="H503" s="1"/>
    </row>
    <row r="504" customFormat="false" ht="12.75" hidden="false" customHeight="false" outlineLevel="0" collapsed="false">
      <c r="B504" s="1"/>
      <c r="C504" s="1"/>
      <c r="D504" s="1"/>
      <c r="E504" s="1"/>
      <c r="F504" s="1"/>
      <c r="G504" s="1"/>
      <c r="H504" s="1"/>
    </row>
    <row r="505" customFormat="false" ht="12.75" hidden="false" customHeight="false" outlineLevel="0" collapsed="false">
      <c r="B505" s="1"/>
      <c r="C505" s="1"/>
      <c r="D505" s="1"/>
      <c r="E505" s="1"/>
      <c r="F505" s="1"/>
      <c r="G505" s="1"/>
      <c r="H505" s="1"/>
    </row>
    <row r="506" customFormat="false" ht="12.75" hidden="false" customHeight="false" outlineLevel="0" collapsed="false">
      <c r="B506" s="1"/>
      <c r="C506" s="1"/>
      <c r="D506" s="1"/>
      <c r="E506" s="1"/>
      <c r="F506" s="1"/>
      <c r="G506" s="1"/>
      <c r="H506" s="1"/>
    </row>
    <row r="507" customFormat="false" ht="12.75" hidden="false" customHeight="false" outlineLevel="0" collapsed="false">
      <c r="B507" s="1"/>
      <c r="C507" s="1"/>
      <c r="D507" s="1"/>
      <c r="E507" s="1"/>
      <c r="F507" s="1"/>
      <c r="G507" s="1"/>
      <c r="H507" s="1"/>
    </row>
    <row r="508" customFormat="false" ht="12.75" hidden="false" customHeight="false" outlineLevel="0" collapsed="false">
      <c r="B508" s="1"/>
      <c r="C508" s="1"/>
      <c r="D508" s="1"/>
      <c r="E508" s="1"/>
      <c r="F508" s="1"/>
      <c r="G508" s="1"/>
      <c r="H508" s="1"/>
    </row>
    <row r="509" customFormat="false" ht="12.75" hidden="false" customHeight="false" outlineLevel="0" collapsed="false">
      <c r="B509" s="1"/>
      <c r="C509" s="1"/>
      <c r="D509" s="1"/>
      <c r="E509" s="1"/>
      <c r="F509" s="1"/>
      <c r="G509" s="1"/>
      <c r="H509" s="1"/>
    </row>
    <row r="510" customFormat="false" ht="12.75" hidden="false" customHeight="false" outlineLevel="0" collapsed="false">
      <c r="B510" s="1"/>
      <c r="C510" s="1"/>
      <c r="D510" s="1"/>
      <c r="E510" s="1"/>
      <c r="F510" s="1"/>
      <c r="G510" s="1"/>
      <c r="H510" s="1"/>
    </row>
    <row r="511" customFormat="false" ht="12.75" hidden="false" customHeight="false" outlineLevel="0" collapsed="false">
      <c r="B511" s="1"/>
      <c r="C511" s="1"/>
      <c r="D511" s="1"/>
      <c r="E511" s="1"/>
      <c r="F511" s="1"/>
      <c r="G511" s="1"/>
      <c r="H511" s="1"/>
    </row>
    <row r="512" customFormat="false" ht="12.75" hidden="false" customHeight="false" outlineLevel="0" collapsed="false">
      <c r="B512" s="1"/>
      <c r="C512" s="1"/>
      <c r="D512" s="1"/>
      <c r="E512" s="1"/>
      <c r="F512" s="1"/>
      <c r="G512" s="1"/>
      <c r="H512" s="1"/>
    </row>
    <row r="513" customFormat="false" ht="12.75" hidden="false" customHeight="false" outlineLevel="0" collapsed="false">
      <c r="B513" s="1"/>
      <c r="C513" s="1"/>
      <c r="D513" s="1"/>
      <c r="E513" s="1"/>
      <c r="F513" s="1"/>
      <c r="G513" s="1"/>
      <c r="H513" s="1"/>
    </row>
    <row r="514" customFormat="false" ht="12.75" hidden="false" customHeight="false" outlineLevel="0" collapsed="false">
      <c r="B514" s="1"/>
      <c r="C514" s="1"/>
      <c r="D514" s="1"/>
      <c r="E514" s="1"/>
      <c r="F514" s="1"/>
      <c r="G514" s="1"/>
      <c r="H514" s="1"/>
    </row>
    <row r="515" customFormat="false" ht="12.75" hidden="false" customHeight="false" outlineLevel="0" collapsed="false">
      <c r="B515" s="1"/>
      <c r="C515" s="1"/>
      <c r="D515" s="1"/>
      <c r="E515" s="1"/>
      <c r="F515" s="1"/>
      <c r="G515" s="1"/>
      <c r="H515" s="1"/>
    </row>
    <row r="516" customFormat="false" ht="12.75" hidden="false" customHeight="false" outlineLevel="0" collapsed="false">
      <c r="B516" s="1"/>
      <c r="C516" s="1"/>
      <c r="D516" s="1"/>
      <c r="E516" s="1"/>
      <c r="F516" s="1"/>
      <c r="G516" s="1"/>
      <c r="H516" s="1"/>
    </row>
    <row r="517" customFormat="false" ht="12.75" hidden="false" customHeight="false" outlineLevel="0" collapsed="false">
      <c r="B517" s="1"/>
      <c r="C517" s="1"/>
      <c r="D517" s="1"/>
      <c r="E517" s="1"/>
      <c r="F517" s="1"/>
      <c r="G517" s="1"/>
      <c r="H517" s="1"/>
    </row>
    <row r="518" customFormat="false" ht="12.75" hidden="false" customHeight="false" outlineLevel="0" collapsed="false">
      <c r="B518" s="1"/>
      <c r="C518" s="1"/>
      <c r="D518" s="1"/>
      <c r="E518" s="1"/>
      <c r="F518" s="1"/>
      <c r="G518" s="1"/>
      <c r="H518" s="1"/>
    </row>
    <row r="519" customFormat="false" ht="12.75" hidden="false" customHeight="false" outlineLevel="0" collapsed="false">
      <c r="B519" s="1"/>
      <c r="C519" s="1"/>
      <c r="D519" s="1"/>
      <c r="E519" s="1"/>
      <c r="F519" s="1"/>
      <c r="G519" s="1"/>
      <c r="H519" s="1"/>
    </row>
    <row r="520" customFormat="false" ht="12.75" hidden="false" customHeight="false" outlineLevel="0" collapsed="false">
      <c r="B520" s="1"/>
      <c r="C520" s="1"/>
      <c r="D520" s="1"/>
      <c r="E520" s="1"/>
      <c r="F520" s="1"/>
      <c r="G520" s="1"/>
      <c r="H520" s="1"/>
    </row>
    <row r="521" customFormat="false" ht="12.75" hidden="false" customHeight="false" outlineLevel="0" collapsed="false">
      <c r="B521" s="1"/>
      <c r="C521" s="1"/>
      <c r="D521" s="1"/>
      <c r="E521" s="1"/>
      <c r="F521" s="1"/>
      <c r="G521" s="1"/>
      <c r="H521" s="1"/>
    </row>
    <row r="522" customFormat="false" ht="12.75" hidden="false" customHeight="false" outlineLevel="0" collapsed="false">
      <c r="B522" s="1"/>
      <c r="C522" s="1"/>
      <c r="D522" s="1"/>
      <c r="E522" s="1"/>
      <c r="F522" s="1"/>
      <c r="G522" s="1"/>
      <c r="H522" s="1"/>
    </row>
    <row r="523" customFormat="false" ht="12.75" hidden="false" customHeight="false" outlineLevel="0" collapsed="false">
      <c r="B523" s="1"/>
      <c r="C523" s="1"/>
      <c r="D523" s="1"/>
      <c r="E523" s="1"/>
      <c r="F523" s="1"/>
      <c r="G523" s="1"/>
      <c r="H523" s="1"/>
    </row>
    <row r="524" customFormat="false" ht="12.75" hidden="false" customHeight="false" outlineLevel="0" collapsed="false">
      <c r="B524" s="1"/>
      <c r="C524" s="1"/>
      <c r="D524" s="1"/>
      <c r="E524" s="1"/>
      <c r="F524" s="1"/>
      <c r="G524" s="1"/>
      <c r="H524" s="1"/>
    </row>
    <row r="525" customFormat="false" ht="12.75" hidden="false" customHeight="false" outlineLevel="0" collapsed="false">
      <c r="B525" s="1"/>
      <c r="C525" s="1"/>
      <c r="D525" s="1"/>
      <c r="E525" s="1"/>
      <c r="F525" s="1"/>
      <c r="G525" s="1"/>
      <c r="H525" s="1"/>
    </row>
    <row r="526" customFormat="false" ht="12.75" hidden="false" customHeight="false" outlineLevel="0" collapsed="false">
      <c r="B526" s="1"/>
      <c r="C526" s="1"/>
      <c r="D526" s="1"/>
      <c r="E526" s="1"/>
      <c r="F526" s="1"/>
      <c r="G526" s="1"/>
      <c r="H526" s="1"/>
    </row>
    <row r="527" customFormat="false" ht="12.75" hidden="false" customHeight="false" outlineLevel="0" collapsed="false">
      <c r="B527" s="1"/>
      <c r="C527" s="1"/>
      <c r="D527" s="1"/>
      <c r="E527" s="1"/>
      <c r="F527" s="1"/>
      <c r="G527" s="1"/>
      <c r="H527" s="1"/>
    </row>
    <row r="528" customFormat="false" ht="12.75" hidden="false" customHeight="false" outlineLevel="0" collapsed="false">
      <c r="B528" s="1"/>
      <c r="C528" s="1"/>
      <c r="D528" s="1"/>
      <c r="E528" s="1"/>
      <c r="F528" s="1"/>
      <c r="G528" s="1"/>
      <c r="H528" s="1"/>
    </row>
    <row r="529" customFormat="false" ht="12.75" hidden="false" customHeight="false" outlineLevel="0" collapsed="false">
      <c r="B529" s="1"/>
      <c r="C529" s="1"/>
      <c r="D529" s="1"/>
      <c r="E529" s="1"/>
      <c r="F529" s="1"/>
      <c r="G529" s="1"/>
      <c r="H529" s="1"/>
    </row>
    <row r="530" customFormat="false" ht="12.75" hidden="false" customHeight="false" outlineLevel="0" collapsed="false">
      <c r="B530" s="1"/>
      <c r="C530" s="1"/>
      <c r="D530" s="1"/>
      <c r="E530" s="1"/>
      <c r="F530" s="1"/>
      <c r="G530" s="1"/>
      <c r="H530" s="1"/>
    </row>
    <row r="531" customFormat="false" ht="12.75" hidden="false" customHeight="false" outlineLevel="0" collapsed="false">
      <c r="B531" s="1"/>
      <c r="C531" s="1"/>
      <c r="D531" s="1"/>
      <c r="E531" s="1"/>
      <c r="F531" s="1"/>
      <c r="G531" s="1"/>
      <c r="H531" s="1"/>
    </row>
    <row r="532" customFormat="false" ht="12.75" hidden="false" customHeight="false" outlineLevel="0" collapsed="false">
      <c r="B532" s="1"/>
      <c r="C532" s="1"/>
      <c r="D532" s="1"/>
      <c r="E532" s="1"/>
      <c r="F532" s="1"/>
      <c r="G532" s="1"/>
      <c r="H532" s="1"/>
    </row>
    <row r="533" customFormat="false" ht="12.75" hidden="false" customHeight="false" outlineLevel="0" collapsed="false">
      <c r="B533" s="1"/>
      <c r="C533" s="1"/>
      <c r="D533" s="1"/>
      <c r="E533" s="1"/>
      <c r="F533" s="1"/>
      <c r="G533" s="1"/>
      <c r="H533" s="1"/>
    </row>
    <row r="534" customFormat="false" ht="12.75" hidden="false" customHeight="false" outlineLevel="0" collapsed="false">
      <c r="B534" s="1"/>
      <c r="C534" s="1"/>
      <c r="D534" s="1"/>
      <c r="E534" s="1"/>
      <c r="F534" s="1"/>
      <c r="G534" s="1"/>
      <c r="H534" s="1"/>
    </row>
    <row r="535" customFormat="false" ht="12.75" hidden="false" customHeight="false" outlineLevel="0" collapsed="false">
      <c r="B535" s="1"/>
      <c r="C535" s="1"/>
      <c r="D535" s="1"/>
      <c r="E535" s="1"/>
      <c r="F535" s="1"/>
      <c r="G535" s="1"/>
      <c r="H535" s="1"/>
    </row>
    <row r="536" customFormat="false" ht="12.75" hidden="false" customHeight="false" outlineLevel="0" collapsed="false">
      <c r="B536" s="1"/>
      <c r="C536" s="1"/>
      <c r="D536" s="1"/>
      <c r="E536" s="1"/>
      <c r="F536" s="1"/>
      <c r="G536" s="1"/>
      <c r="H536" s="1"/>
    </row>
    <row r="537" customFormat="false" ht="12.75" hidden="false" customHeight="false" outlineLevel="0" collapsed="false">
      <c r="B537" s="1"/>
      <c r="C537" s="1"/>
      <c r="D537" s="1"/>
      <c r="E537" s="1"/>
      <c r="F537" s="1"/>
      <c r="G537" s="1"/>
      <c r="H537" s="1"/>
    </row>
    <row r="538" customFormat="false" ht="12.75" hidden="false" customHeight="false" outlineLevel="0" collapsed="false">
      <c r="B538" s="1"/>
      <c r="C538" s="1"/>
      <c r="D538" s="1"/>
      <c r="E538" s="1"/>
      <c r="F538" s="1"/>
      <c r="G538" s="1"/>
      <c r="H538" s="1"/>
    </row>
    <row r="539" customFormat="false" ht="12.75" hidden="false" customHeight="false" outlineLevel="0" collapsed="false">
      <c r="B539" s="1"/>
      <c r="C539" s="1"/>
      <c r="D539" s="1"/>
      <c r="E539" s="1"/>
      <c r="F539" s="1"/>
      <c r="G539" s="1"/>
      <c r="H539" s="1"/>
    </row>
    <row r="540" customFormat="false" ht="12.75" hidden="false" customHeight="false" outlineLevel="0" collapsed="false">
      <c r="B540" s="1"/>
      <c r="C540" s="1"/>
      <c r="D540" s="1"/>
      <c r="E540" s="1"/>
      <c r="F540" s="1"/>
      <c r="G540" s="1"/>
      <c r="H540" s="1"/>
    </row>
    <row r="541" customFormat="false" ht="12.75" hidden="false" customHeight="false" outlineLevel="0" collapsed="false">
      <c r="B541" s="1"/>
      <c r="C541" s="1"/>
      <c r="D541" s="1"/>
      <c r="E541" s="1"/>
      <c r="F541" s="1"/>
      <c r="G541" s="1"/>
      <c r="H541" s="1"/>
    </row>
    <row r="542" customFormat="false" ht="12.75" hidden="false" customHeight="false" outlineLevel="0" collapsed="false">
      <c r="B542" s="1"/>
      <c r="C542" s="1"/>
      <c r="D542" s="1"/>
      <c r="E542" s="1"/>
      <c r="F542" s="1"/>
      <c r="G542" s="1"/>
      <c r="H542" s="1"/>
    </row>
    <row r="543" customFormat="false" ht="12.75" hidden="false" customHeight="false" outlineLevel="0" collapsed="false">
      <c r="B543" s="1"/>
      <c r="C543" s="1"/>
      <c r="D543" s="1"/>
      <c r="E543" s="1"/>
      <c r="F543" s="1"/>
      <c r="G543" s="1"/>
      <c r="H543" s="1"/>
    </row>
    <row r="544" customFormat="false" ht="12.75" hidden="false" customHeight="false" outlineLevel="0" collapsed="false">
      <c r="B544" s="1"/>
      <c r="C544" s="1"/>
      <c r="D544" s="1"/>
      <c r="E544" s="1"/>
      <c r="F544" s="1"/>
      <c r="G544" s="1"/>
      <c r="H544" s="1"/>
    </row>
    <row r="545" customFormat="false" ht="12.75" hidden="false" customHeight="false" outlineLevel="0" collapsed="false">
      <c r="B545" s="1"/>
      <c r="C545" s="1"/>
      <c r="D545" s="1"/>
      <c r="E545" s="1"/>
      <c r="F545" s="1"/>
      <c r="G545" s="1"/>
      <c r="H545" s="1"/>
    </row>
    <row r="546" customFormat="false" ht="12.75" hidden="false" customHeight="false" outlineLevel="0" collapsed="false">
      <c r="B546" s="1"/>
      <c r="C546" s="1"/>
      <c r="D546" s="1"/>
      <c r="E546" s="1"/>
      <c r="F546" s="1"/>
      <c r="G546" s="1"/>
      <c r="H546" s="1"/>
    </row>
    <row r="547" customFormat="false" ht="12.75" hidden="false" customHeight="false" outlineLevel="0" collapsed="false">
      <c r="B547" s="1"/>
      <c r="C547" s="1"/>
      <c r="D547" s="1"/>
      <c r="E547" s="1"/>
      <c r="F547" s="1"/>
      <c r="G547" s="1"/>
      <c r="H547" s="1"/>
    </row>
    <row r="548" customFormat="false" ht="12.75" hidden="false" customHeight="false" outlineLevel="0" collapsed="false">
      <c r="B548" s="1"/>
      <c r="C548" s="1"/>
      <c r="D548" s="1"/>
      <c r="E548" s="1"/>
      <c r="F548" s="1"/>
      <c r="G548" s="1"/>
      <c r="H548" s="1"/>
    </row>
    <row r="549" customFormat="false" ht="12.75" hidden="false" customHeight="false" outlineLevel="0" collapsed="false">
      <c r="B549" s="1"/>
      <c r="C549" s="1"/>
      <c r="D549" s="1"/>
      <c r="E549" s="1"/>
      <c r="F549" s="1"/>
      <c r="G549" s="1"/>
      <c r="H549" s="1"/>
    </row>
    <row r="550" customFormat="false" ht="12.75" hidden="false" customHeight="false" outlineLevel="0" collapsed="false">
      <c r="B550" s="1"/>
      <c r="C550" s="1"/>
      <c r="D550" s="1"/>
      <c r="E550" s="1"/>
      <c r="F550" s="1"/>
      <c r="G550" s="1"/>
      <c r="H550" s="1"/>
    </row>
    <row r="551" customFormat="false" ht="12.75" hidden="false" customHeight="false" outlineLevel="0" collapsed="false">
      <c r="B551" s="1"/>
      <c r="C551" s="1"/>
      <c r="D551" s="1"/>
      <c r="E551" s="1"/>
      <c r="F551" s="1"/>
      <c r="G551" s="1"/>
      <c r="H551" s="1"/>
    </row>
    <row r="552" customFormat="false" ht="12.75" hidden="false" customHeight="false" outlineLevel="0" collapsed="false">
      <c r="B552" s="1"/>
      <c r="C552" s="1"/>
      <c r="D552" s="1"/>
      <c r="E552" s="1"/>
      <c r="F552" s="1"/>
      <c r="G552" s="1"/>
      <c r="H552" s="1"/>
    </row>
    <row r="553" customFormat="false" ht="12.75" hidden="false" customHeight="false" outlineLevel="0" collapsed="false">
      <c r="B553" s="1"/>
      <c r="C553" s="1"/>
      <c r="D553" s="1"/>
      <c r="E553" s="1"/>
      <c r="F553" s="1"/>
      <c r="G553" s="1"/>
      <c r="H553" s="1"/>
    </row>
    <row r="554" customFormat="false" ht="12.75" hidden="false" customHeight="false" outlineLevel="0" collapsed="false">
      <c r="B554" s="1"/>
      <c r="C554" s="1"/>
      <c r="D554" s="1"/>
      <c r="E554" s="1"/>
      <c r="F554" s="1"/>
      <c r="G554" s="1"/>
      <c r="H554" s="1"/>
    </row>
    <row r="555" customFormat="false" ht="12.75" hidden="false" customHeight="false" outlineLevel="0" collapsed="false">
      <c r="B555" s="1"/>
      <c r="C555" s="1"/>
      <c r="D555" s="1"/>
      <c r="E555" s="1"/>
      <c r="F555" s="1"/>
      <c r="G555" s="1"/>
      <c r="H555" s="1"/>
    </row>
    <row r="556" customFormat="false" ht="12.75" hidden="false" customHeight="false" outlineLevel="0" collapsed="false">
      <c r="B556" s="1"/>
      <c r="C556" s="1"/>
      <c r="D556" s="1"/>
      <c r="E556" s="1"/>
      <c r="F556" s="1"/>
      <c r="G556" s="1"/>
      <c r="H556" s="1"/>
    </row>
    <row r="557" customFormat="false" ht="12.75" hidden="false" customHeight="false" outlineLevel="0" collapsed="false">
      <c r="B557" s="1"/>
      <c r="C557" s="1"/>
      <c r="D557" s="1"/>
      <c r="E557" s="1"/>
      <c r="F557" s="1"/>
      <c r="G557" s="1"/>
      <c r="H557" s="1"/>
    </row>
    <row r="558" customFormat="false" ht="12.75" hidden="false" customHeight="false" outlineLevel="0" collapsed="false">
      <c r="B558" s="1"/>
      <c r="C558" s="1"/>
      <c r="D558" s="1"/>
      <c r="E558" s="1"/>
      <c r="F558" s="1"/>
      <c r="G558" s="1"/>
      <c r="H558" s="1"/>
    </row>
    <row r="559" customFormat="false" ht="12.75" hidden="false" customHeight="false" outlineLevel="0" collapsed="false">
      <c r="B559" s="1"/>
      <c r="C559" s="1"/>
      <c r="D559" s="1"/>
      <c r="E559" s="1"/>
      <c r="F559" s="1"/>
      <c r="G559" s="1"/>
      <c r="H559" s="1"/>
    </row>
    <row r="560" customFormat="false" ht="12.75" hidden="false" customHeight="false" outlineLevel="0" collapsed="false">
      <c r="B560" s="1"/>
      <c r="C560" s="1"/>
      <c r="D560" s="1"/>
      <c r="E560" s="1"/>
      <c r="F560" s="1"/>
      <c r="G560" s="1"/>
      <c r="H560" s="1"/>
    </row>
    <row r="561" customFormat="false" ht="12.75" hidden="false" customHeight="false" outlineLevel="0" collapsed="false">
      <c r="B561" s="1"/>
      <c r="C561" s="1"/>
      <c r="D561" s="1"/>
      <c r="E561" s="1"/>
      <c r="F561" s="1"/>
      <c r="G561" s="1"/>
      <c r="H561" s="1"/>
    </row>
    <row r="562" customFormat="false" ht="12.75" hidden="false" customHeight="false" outlineLevel="0" collapsed="false">
      <c r="B562" s="1"/>
      <c r="C562" s="1"/>
      <c r="D562" s="1"/>
      <c r="E562" s="1"/>
      <c r="F562" s="1"/>
      <c r="G562" s="1"/>
      <c r="H562" s="1"/>
    </row>
    <row r="563" customFormat="false" ht="12.75" hidden="false" customHeight="false" outlineLevel="0" collapsed="false">
      <c r="B563" s="1"/>
      <c r="C563" s="1"/>
      <c r="D563" s="1"/>
      <c r="E563" s="1"/>
      <c r="F563" s="1"/>
      <c r="G563" s="1"/>
      <c r="H563" s="1"/>
    </row>
    <row r="564" customFormat="false" ht="12.75" hidden="false" customHeight="false" outlineLevel="0" collapsed="false">
      <c r="B564" s="1"/>
      <c r="C564" s="1"/>
      <c r="D564" s="1"/>
      <c r="E564" s="1"/>
      <c r="F564" s="1"/>
      <c r="G564" s="1"/>
      <c r="H564" s="1"/>
    </row>
    <row r="565" customFormat="false" ht="12.75" hidden="false" customHeight="false" outlineLevel="0" collapsed="false">
      <c r="B565" s="1"/>
      <c r="C565" s="1"/>
      <c r="D565" s="1"/>
      <c r="E565" s="1"/>
      <c r="F565" s="1"/>
      <c r="G565" s="1"/>
      <c r="H565" s="1"/>
    </row>
    <row r="566" customFormat="false" ht="12.75" hidden="false" customHeight="false" outlineLevel="0" collapsed="false">
      <c r="B566" s="1"/>
      <c r="C566" s="1"/>
      <c r="D566" s="1"/>
      <c r="E566" s="1"/>
      <c r="F566" s="1"/>
      <c r="G566" s="1"/>
      <c r="H566" s="1"/>
    </row>
    <row r="567" customFormat="false" ht="12.75" hidden="false" customHeight="false" outlineLevel="0" collapsed="false">
      <c r="B567" s="1"/>
      <c r="C567" s="1"/>
      <c r="D567" s="1"/>
      <c r="E567" s="1"/>
      <c r="F567" s="1"/>
      <c r="G567" s="1"/>
      <c r="H567" s="1"/>
    </row>
    <row r="568" customFormat="false" ht="12.75" hidden="false" customHeight="false" outlineLevel="0" collapsed="false">
      <c r="B568" s="1"/>
      <c r="C568" s="1"/>
      <c r="D568" s="1"/>
      <c r="E568" s="1"/>
      <c r="F568" s="1"/>
      <c r="G568" s="1"/>
      <c r="H568" s="1"/>
    </row>
    <row r="569" customFormat="false" ht="12.75" hidden="false" customHeight="false" outlineLevel="0" collapsed="false">
      <c r="B569" s="1"/>
      <c r="C569" s="1"/>
      <c r="D569" s="1"/>
      <c r="E569" s="1"/>
      <c r="F569" s="1"/>
      <c r="G569" s="1"/>
      <c r="H569" s="1"/>
    </row>
    <row r="570" customFormat="false" ht="12.75" hidden="false" customHeight="false" outlineLevel="0" collapsed="false">
      <c r="B570" s="1"/>
      <c r="C570" s="1"/>
      <c r="D570" s="1"/>
      <c r="E570" s="1"/>
      <c r="F570" s="1"/>
      <c r="G570" s="1"/>
      <c r="H570" s="1"/>
    </row>
    <row r="571" customFormat="false" ht="12.75" hidden="false" customHeight="false" outlineLevel="0" collapsed="false">
      <c r="B571" s="1"/>
      <c r="C571" s="1"/>
      <c r="D571" s="1"/>
      <c r="E571" s="1"/>
      <c r="F571" s="1"/>
      <c r="G571" s="1"/>
      <c r="H571" s="1"/>
    </row>
    <row r="572" customFormat="false" ht="12.75" hidden="false" customHeight="false" outlineLevel="0" collapsed="false">
      <c r="B572" s="1"/>
      <c r="C572" s="1"/>
      <c r="D572" s="1"/>
      <c r="E572" s="1"/>
      <c r="F572" s="1"/>
      <c r="G572" s="1"/>
      <c r="H572" s="1"/>
    </row>
    <row r="573" customFormat="false" ht="12.75" hidden="false" customHeight="false" outlineLevel="0" collapsed="false">
      <c r="B573" s="1"/>
      <c r="C573" s="1"/>
      <c r="D573" s="1"/>
      <c r="E573" s="1"/>
      <c r="F573" s="1"/>
      <c r="G573" s="1"/>
      <c r="H573" s="1"/>
    </row>
    <row r="574" customFormat="false" ht="12.75" hidden="false" customHeight="false" outlineLevel="0" collapsed="false">
      <c r="B574" s="1"/>
      <c r="C574" s="1"/>
      <c r="D574" s="1"/>
      <c r="E574" s="1"/>
      <c r="F574" s="1"/>
      <c r="G574" s="1"/>
      <c r="H574" s="1"/>
    </row>
    <row r="575" customFormat="false" ht="12.75" hidden="false" customHeight="false" outlineLevel="0" collapsed="false">
      <c r="B575" s="1"/>
      <c r="C575" s="1"/>
      <c r="D575" s="1"/>
      <c r="E575" s="1"/>
      <c r="F575" s="1"/>
      <c r="G575" s="1"/>
      <c r="H575" s="1"/>
    </row>
    <row r="576" customFormat="false" ht="12.75" hidden="false" customHeight="false" outlineLevel="0" collapsed="false">
      <c r="B576" s="1"/>
      <c r="C576" s="1"/>
      <c r="D576" s="1"/>
      <c r="E576" s="1"/>
      <c r="F576" s="1"/>
      <c r="G576" s="1"/>
      <c r="H576" s="1"/>
    </row>
    <row r="577" customFormat="false" ht="12.75" hidden="false" customHeight="false" outlineLevel="0" collapsed="false">
      <c r="B577" s="1"/>
      <c r="C577" s="1"/>
      <c r="D577" s="1"/>
      <c r="E577" s="1"/>
      <c r="F577" s="1"/>
      <c r="G577" s="1"/>
      <c r="H577" s="1"/>
    </row>
    <row r="578" customFormat="false" ht="12.75" hidden="false" customHeight="false" outlineLevel="0" collapsed="false">
      <c r="B578" s="1"/>
      <c r="C578" s="1"/>
      <c r="D578" s="1"/>
      <c r="E578" s="1"/>
      <c r="F578" s="1"/>
      <c r="G578" s="1"/>
      <c r="H578" s="1"/>
    </row>
    <row r="579" customFormat="false" ht="12.75" hidden="false" customHeight="false" outlineLevel="0" collapsed="false">
      <c r="B579" s="1"/>
      <c r="C579" s="1"/>
      <c r="D579" s="1"/>
      <c r="E579" s="1"/>
      <c r="F579" s="1"/>
      <c r="G579" s="1"/>
      <c r="H579" s="1"/>
    </row>
    <row r="580" customFormat="false" ht="12.75" hidden="false" customHeight="false" outlineLevel="0" collapsed="false">
      <c r="B580" s="1"/>
      <c r="C580" s="1"/>
      <c r="D580" s="1"/>
      <c r="E580" s="1"/>
      <c r="F580" s="1"/>
      <c r="G580" s="1"/>
      <c r="H580" s="1"/>
    </row>
    <row r="581" customFormat="false" ht="12.75" hidden="false" customHeight="false" outlineLevel="0" collapsed="false">
      <c r="B581" s="1"/>
      <c r="C581" s="1"/>
      <c r="D581" s="1"/>
      <c r="E581" s="1"/>
      <c r="F581" s="1"/>
      <c r="G581" s="1"/>
      <c r="H581" s="1"/>
    </row>
    <row r="582" customFormat="false" ht="12.75" hidden="false" customHeight="false" outlineLevel="0" collapsed="false">
      <c r="B582" s="1"/>
      <c r="C582" s="1"/>
      <c r="D582" s="1"/>
      <c r="E582" s="1"/>
      <c r="F582" s="1"/>
      <c r="G582" s="1"/>
      <c r="H582" s="1"/>
    </row>
    <row r="583" customFormat="false" ht="12.75" hidden="false" customHeight="false" outlineLevel="0" collapsed="false">
      <c r="B583" s="1"/>
      <c r="C583" s="1"/>
      <c r="D583" s="1"/>
      <c r="E583" s="1"/>
      <c r="F583" s="1"/>
      <c r="G583" s="1"/>
      <c r="H583" s="1"/>
    </row>
    <row r="584" customFormat="false" ht="12.75" hidden="false" customHeight="false" outlineLevel="0" collapsed="false">
      <c r="B584" s="1"/>
      <c r="C584" s="1"/>
      <c r="D584" s="1"/>
      <c r="E584" s="1"/>
      <c r="F584" s="1"/>
      <c r="G584" s="1"/>
      <c r="H584" s="1"/>
    </row>
    <row r="585" customFormat="false" ht="12.75" hidden="false" customHeight="false" outlineLevel="0" collapsed="false">
      <c r="B585" s="1"/>
      <c r="C585" s="1"/>
      <c r="D585" s="1"/>
      <c r="E585" s="1"/>
      <c r="F585" s="1"/>
      <c r="G585" s="1"/>
      <c r="H585" s="1"/>
    </row>
    <row r="586" customFormat="false" ht="12.75" hidden="false" customHeight="false" outlineLevel="0" collapsed="false">
      <c r="B586" s="1"/>
      <c r="C586" s="1"/>
      <c r="D586" s="1"/>
      <c r="E586" s="1"/>
      <c r="F586" s="1"/>
      <c r="G586" s="1"/>
      <c r="H586" s="1"/>
    </row>
    <row r="587" customFormat="false" ht="12.75" hidden="false" customHeight="false" outlineLevel="0" collapsed="false">
      <c r="B587" s="1"/>
      <c r="C587" s="1"/>
      <c r="D587" s="1"/>
      <c r="E587" s="1"/>
      <c r="F587" s="1"/>
      <c r="G587" s="1"/>
      <c r="H587" s="1"/>
    </row>
    <row r="588" customFormat="false" ht="12.75" hidden="false" customHeight="false" outlineLevel="0" collapsed="false">
      <c r="B588" s="1"/>
      <c r="C588" s="1"/>
      <c r="D588" s="1"/>
      <c r="E588" s="1"/>
      <c r="F588" s="1"/>
      <c r="G588" s="1"/>
      <c r="H588" s="1"/>
    </row>
    <row r="589" customFormat="false" ht="12.75" hidden="false" customHeight="false" outlineLevel="0" collapsed="false">
      <c r="B589" s="1"/>
      <c r="C589" s="1"/>
      <c r="D589" s="1"/>
      <c r="E589" s="1"/>
      <c r="F589" s="1"/>
      <c r="G589" s="1"/>
      <c r="H589" s="1"/>
    </row>
    <row r="590" customFormat="false" ht="12.75" hidden="false" customHeight="false" outlineLevel="0" collapsed="false">
      <c r="B590" s="1"/>
      <c r="C590" s="1"/>
      <c r="D590" s="1"/>
      <c r="E590" s="1"/>
      <c r="F590" s="1"/>
      <c r="G590" s="1"/>
      <c r="H590" s="1"/>
    </row>
    <row r="591" customFormat="false" ht="12.75" hidden="false" customHeight="false" outlineLevel="0" collapsed="false">
      <c r="B591" s="1"/>
      <c r="C591" s="1"/>
      <c r="D591" s="1"/>
      <c r="E591" s="1"/>
      <c r="F591" s="1"/>
      <c r="G591" s="1"/>
      <c r="H591" s="1"/>
    </row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A1:H1"/>
    <mergeCell ref="A2:H2"/>
    <mergeCell ref="A3:H3"/>
    <mergeCell ref="A5:H5"/>
    <mergeCell ref="A6:F6"/>
    <mergeCell ref="A7:F7"/>
  </mergeCells>
  <printOptions headings="false" gridLines="false" gridLinesSet="true" horizontalCentered="false" verticalCentered="false"/>
  <pageMargins left="1.18125" right="0.354166666666667" top="1.0625" bottom="0.7875" header="0.590277777777778" footer="0.511811023622047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>&amp;C&amp;P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12418</TotalTime>
  <Application>LibreOffice/7.5.6.2$Linux_X86_64 LibreOffice_project/50$Build-2</Application>
  <AppVersion>15.0000</AppVersion>
  <Company>ПредБредБракЗнакСбытЗагранПодставка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2007-12-19T00:56:18Z</dcterms:created>
  <dc:creator>Татьяна</dc:creator>
  <dc:description/>
  <dc:language>ru-RU</dc:language>
  <cp:lastModifiedBy/>
  <cp:lastPrinted>2024-11-14T12:14:31Z</cp:lastPrinted>
  <dcterms:modified xsi:type="dcterms:W3CDTF">2024-11-14T13:01:37Z</dcterms:modified>
  <cp:revision>708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